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94C390B-CDCF-46DB-9DE1-06028763E4AA}" xr6:coauthVersionLast="36" xr6:coauthVersionMax="36" xr10:uidLastSave="{00000000-0000-0000-0000-000000000000}"/>
  <bookViews>
    <workbookView xWindow="0" yWindow="0" windowWidth="28800" windowHeight="11325" tabRatio="82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ЛЭП'!$A$24:$AA$40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M30" i="10" l="1"/>
  <c r="M24" i="10"/>
  <c r="I30" i="10" l="1"/>
  <c r="I24" i="10"/>
  <c r="K30" i="10"/>
  <c r="K24" i="10"/>
  <c r="B48" i="8" l="1"/>
  <c r="C81" i="8"/>
  <c r="B35" i="12" l="1"/>
  <c r="B36" i="12"/>
  <c r="B94" i="12"/>
  <c r="B96" i="12"/>
  <c r="B92" i="12"/>
  <c r="B91" i="12"/>
  <c r="B88" i="12"/>
  <c r="J56" i="10"/>
  <c r="J54" i="10"/>
  <c r="J49" i="10"/>
  <c r="J48" i="10"/>
  <c r="J47" i="10"/>
  <c r="J45" i="10"/>
  <c r="R48" i="4"/>
  <c r="R47" i="4"/>
  <c r="Q43" i="4"/>
  <c r="R42" i="4"/>
  <c r="S42" i="4" s="1"/>
  <c r="Q40" i="4"/>
  <c r="R37" i="4"/>
  <c r="R43" i="4" s="1"/>
  <c r="S43" i="4" s="1"/>
  <c r="R46" i="4" l="1"/>
  <c r="R40" i="4"/>
  <c r="S40" i="4" s="1"/>
  <c r="B79" i="12" l="1"/>
  <c r="B82" i="12" s="1"/>
  <c r="B80" i="12" l="1"/>
  <c r="B81" i="12"/>
  <c r="B78" i="12" l="1"/>
  <c r="B77" i="12"/>
  <c r="B76" i="12"/>
  <c r="B33" i="12"/>
  <c r="H30" i="10" l="1"/>
  <c r="H24" i="10"/>
  <c r="AB24" i="10" s="1"/>
  <c r="J24" i="10"/>
  <c r="L24" i="10"/>
  <c r="N24" i="10"/>
  <c r="O24" i="10"/>
  <c r="J30" i="10"/>
  <c r="B81" i="8" s="1"/>
  <c r="L30" i="10"/>
  <c r="N30" i="10"/>
  <c r="O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B27" i="12" s="1"/>
  <c r="B90" i="12" l="1"/>
  <c r="B72" i="12"/>
  <c r="B68" i="12"/>
  <c r="E44" i="9"/>
  <c r="C44" i="9"/>
  <c r="AD33" i="11" l="1"/>
  <c r="D33" i="11"/>
  <c r="AD29" i="11" l="1"/>
  <c r="AB29" i="11"/>
  <c r="R29" i="11"/>
  <c r="B110" i="12"/>
  <c r="B66" i="12"/>
  <c r="B49" i="12"/>
  <c r="B32" i="12"/>
  <c r="B22" i="12"/>
  <c r="A15" i="12"/>
  <c r="B21" i="12" s="1"/>
  <c r="A12" i="12"/>
  <c r="A5" i="12"/>
  <c r="AD26" i="11"/>
  <c r="AB26" i="11"/>
  <c r="R26" i="11"/>
  <c r="K26" i="11"/>
  <c r="K29" i="11" s="1"/>
  <c r="K33" i="11" s="1"/>
  <c r="J26" i="11"/>
  <c r="J29" i="11" s="1"/>
  <c r="J33" i="11" s="1"/>
  <c r="I26" i="11"/>
  <c r="I29" i="11" s="1"/>
  <c r="I33" i="11" s="1"/>
  <c r="G26" i="11"/>
  <c r="G29" i="11" s="1"/>
  <c r="G33"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C47" i="10"/>
  <c r="E47" i="10" s="1"/>
  <c r="F47" i="10" s="1"/>
  <c r="C46" i="10"/>
  <c r="C45" i="10"/>
  <c r="C44" i="10"/>
  <c r="E43" i="10"/>
  <c r="F43" i="10" s="1"/>
  <c r="E42" i="10"/>
  <c r="F42" i="10" s="1"/>
  <c r="E41" i="10"/>
  <c r="F41" i="10" s="1"/>
  <c r="E40" i="10"/>
  <c r="F40" i="10" s="1"/>
  <c r="E39" i="10"/>
  <c r="F39" i="10" s="1"/>
  <c r="E38" i="10"/>
  <c r="F38" i="10" s="1"/>
  <c r="E37" i="10"/>
  <c r="F37" i="10" s="1"/>
  <c r="F36" i="10"/>
  <c r="E36" i="10"/>
  <c r="E35" i="10"/>
  <c r="F35" i="10" s="1"/>
  <c r="E34" i="10"/>
  <c r="F34" i="10" s="1"/>
  <c r="E33" i="10"/>
  <c r="F33" i="10" s="1"/>
  <c r="E32" i="10"/>
  <c r="F32" i="10" s="1"/>
  <c r="E31" i="10"/>
  <c r="F31" i="10" s="1"/>
  <c r="AA30" i="10"/>
  <c r="Z30" i="10"/>
  <c r="Y30" i="10"/>
  <c r="X30" i="10"/>
  <c r="W30" i="10"/>
  <c r="V30" i="10"/>
  <c r="U30" i="10"/>
  <c r="T30" i="10"/>
  <c r="S30" i="10"/>
  <c r="R30" i="10"/>
  <c r="D81" i="8" s="1"/>
  <c r="Q30" i="10"/>
  <c r="P30" i="10"/>
  <c r="G30" i="10"/>
  <c r="C30" i="10"/>
  <c r="E29" i="10"/>
  <c r="F29" i="10" s="1"/>
  <c r="F28" i="10"/>
  <c r="E28" i="10"/>
  <c r="E27" i="10"/>
  <c r="F27" i="10" s="1"/>
  <c r="E26" i="10"/>
  <c r="F26" i="10" s="1"/>
  <c r="E25" i="10"/>
  <c r="F25" i="10" s="1"/>
  <c r="AA24" i="10"/>
  <c r="Z24" i="10"/>
  <c r="Y24" i="10"/>
  <c r="X24" i="10"/>
  <c r="W24" i="10"/>
  <c r="V24" i="10"/>
  <c r="U24" i="10"/>
  <c r="T24" i="10"/>
  <c r="S24" i="10"/>
  <c r="R24" i="10"/>
  <c r="Q24" i="10"/>
  <c r="P24" i="10"/>
  <c r="C48" i="1"/>
  <c r="G24" i="10"/>
  <c r="C24" i="10"/>
  <c r="A14" i="10"/>
  <c r="A11" i="10"/>
  <c r="A8" i="10"/>
  <c r="A4" i="10"/>
  <c r="G44" i="9"/>
  <c r="A15" i="9"/>
  <c r="A12" i="9"/>
  <c r="A5" i="9"/>
  <c r="B144" i="8"/>
  <c r="C143" i="8"/>
  <c r="D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E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E110"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49" i="8"/>
  <c r="D48" i="8"/>
  <c r="C48" i="8"/>
  <c r="C47" i="8"/>
  <c r="C61" i="8" s="1"/>
  <c r="C60" i="8" s="1"/>
  <c r="B47" i="8"/>
  <c r="B45" i="8"/>
  <c r="B44" i="8"/>
  <c r="B27" i="8"/>
  <c r="A15" i="8"/>
  <c r="A12" i="8"/>
  <c r="A7" i="8"/>
  <c r="A15" i="7"/>
  <c r="A12" i="7"/>
  <c r="A9" i="7"/>
  <c r="A9" i="8" s="1"/>
  <c r="A9" i="9" s="1"/>
  <c r="A5" i="7"/>
  <c r="A5" i="8" s="1"/>
  <c r="A14" i="6"/>
  <c r="A11" i="6"/>
  <c r="A8" i="6"/>
  <c r="A4" i="6"/>
  <c r="A15" i="5"/>
  <c r="A12" i="5"/>
  <c r="A9" i="5"/>
  <c r="A5" i="5"/>
  <c r="E15" i="4"/>
  <c r="E12" i="4"/>
  <c r="E9" i="4"/>
  <c r="A5" i="4"/>
  <c r="O26" i="3"/>
  <c r="N26" i="3"/>
  <c r="A16" i="3"/>
  <c r="A13" i="3"/>
  <c r="A10" i="3"/>
  <c r="A6" i="3"/>
  <c r="S23" i="2"/>
  <c r="J23" i="2"/>
  <c r="H23" i="2"/>
  <c r="A15" i="2"/>
  <c r="A14" i="2"/>
  <c r="A11" i="2"/>
  <c r="A8" i="2"/>
  <c r="A4" i="2"/>
  <c r="B46" i="8" l="1"/>
  <c r="E143" i="8"/>
  <c r="D144" i="8"/>
  <c r="C73" i="8" s="1"/>
  <c r="F48" i="8"/>
  <c r="C144" i="8"/>
  <c r="B73" i="8" s="1"/>
  <c r="AD37" i="11"/>
  <c r="B29" i="12" s="1"/>
  <c r="F30" i="10"/>
  <c r="C96" i="12"/>
  <c r="C56" i="10"/>
  <c r="F24" i="10"/>
  <c r="E24" i="10"/>
  <c r="E30" i="10"/>
  <c r="B30" i="12"/>
  <c r="B80" i="8"/>
  <c r="B66" i="8"/>
  <c r="B68" i="8" s="1"/>
  <c r="E56" i="10"/>
  <c r="F56" i="10" s="1"/>
  <c r="F143" i="8"/>
  <c r="F144" i="8" s="1"/>
  <c r="E73" i="8" s="1"/>
  <c r="E85" i="8" s="1"/>
  <c r="E99" i="8" s="1"/>
  <c r="E144" i="8"/>
  <c r="D73" i="8" s="1"/>
  <c r="D85" i="8" s="1"/>
  <c r="D99" i="8" s="1"/>
  <c r="C94" i="12"/>
  <c r="AQ81" i="8"/>
  <c r="E57" i="10"/>
  <c r="F57" i="10" s="1"/>
  <c r="E48" i="10"/>
  <c r="F48" i="10" s="1"/>
  <c r="E49" i="10"/>
  <c r="F49" i="10" s="1"/>
  <c r="E140" i="8"/>
  <c r="E50" i="10"/>
  <c r="F50" i="10" s="1"/>
  <c r="D58" i="8"/>
  <c r="C52" i="10"/>
  <c r="P26" i="3"/>
  <c r="B24" i="12" s="1"/>
  <c r="B95" i="12"/>
  <c r="C49" i="1"/>
  <c r="E44" i="10"/>
  <c r="F44" i="10" s="1"/>
  <c r="E54" i="10"/>
  <c r="F54" i="10" s="1"/>
  <c r="I121" i="8"/>
  <c r="I123" i="8" s="1"/>
  <c r="C111" i="8" s="1"/>
  <c r="C74" i="8"/>
  <c r="B125" i="8"/>
  <c r="B129" i="8" s="1"/>
  <c r="E45" i="10"/>
  <c r="F45" i="10" s="1"/>
  <c r="E46" i="10"/>
  <c r="F46" i="10" s="1"/>
  <c r="B85" i="8"/>
  <c r="B99" i="8" s="1"/>
  <c r="C85" i="8"/>
  <c r="C99" i="8" s="1"/>
  <c r="B83" i="12" l="1"/>
  <c r="B93" i="12"/>
  <c r="D52" i="8"/>
  <c r="D74" i="8"/>
  <c r="D47" i="8"/>
  <c r="D61" i="8" s="1"/>
  <c r="D60" i="8" s="1"/>
  <c r="E58" i="8"/>
  <c r="D49" i="8"/>
  <c r="F140" i="8"/>
  <c r="G143" i="8"/>
  <c r="G144" i="8" s="1"/>
  <c r="F73" i="8" s="1"/>
  <c r="F85" i="8" s="1"/>
  <c r="F99" i="8" s="1"/>
  <c r="B25" i="8"/>
  <c r="B29" i="8"/>
  <c r="B75" i="8"/>
  <c r="C108" i="8"/>
  <c r="C50" i="8" s="1"/>
  <c r="C59" i="8" s="1"/>
  <c r="D111" i="8"/>
  <c r="B87" i="12"/>
  <c r="B63" i="12"/>
  <c r="B59" i="12"/>
  <c r="B55" i="12"/>
  <c r="B51" i="12"/>
  <c r="B46" i="12"/>
  <c r="B42" i="12"/>
  <c r="B38" i="12"/>
  <c r="B34" i="12"/>
  <c r="G48" i="8"/>
  <c r="E52" i="10"/>
  <c r="F52" i="10" s="1"/>
  <c r="H48" i="8" l="1"/>
  <c r="D108" i="8"/>
  <c r="E111" i="8"/>
  <c r="C66" i="8"/>
  <c r="C68" i="8" s="1"/>
  <c r="C80" i="8"/>
  <c r="B54" i="8"/>
  <c r="D67" i="8"/>
  <c r="H143" i="8"/>
  <c r="H144" i="8" s="1"/>
  <c r="G73" i="8" s="1"/>
  <c r="G85" i="8" s="1"/>
  <c r="G99" i="8" s="1"/>
  <c r="E49" i="8"/>
  <c r="G140" i="8"/>
  <c r="E52" i="8"/>
  <c r="E74" i="8"/>
  <c r="F58" i="8"/>
  <c r="E47" i="8"/>
  <c r="E61" i="8" s="1"/>
  <c r="E60" i="8" s="1"/>
  <c r="G58" i="8" l="1"/>
  <c r="F52" i="8"/>
  <c r="F74" i="8"/>
  <c r="F47" i="8"/>
  <c r="F61" i="8" s="1"/>
  <c r="F60" i="8" s="1"/>
  <c r="F49" i="8"/>
  <c r="H140" i="8"/>
  <c r="I143" i="8"/>
  <c r="I144" i="8"/>
  <c r="H73" i="8" s="1"/>
  <c r="H85" i="8" s="1"/>
  <c r="H99" i="8" s="1"/>
  <c r="D76" i="8"/>
  <c r="E67" i="8"/>
  <c r="B55" i="8"/>
  <c r="B56" i="8" s="1"/>
  <c r="B69" i="8" s="1"/>
  <c r="C75" i="8"/>
  <c r="E108" i="8"/>
  <c r="D50" i="8" s="1"/>
  <c r="D59" i="8" s="1"/>
  <c r="F111" i="8"/>
  <c r="I48" i="8"/>
  <c r="K139" i="8"/>
  <c r="J48" i="8" l="1"/>
  <c r="L139" i="8"/>
  <c r="F108" i="8"/>
  <c r="E50" i="8" s="1"/>
  <c r="E59" i="8" s="1"/>
  <c r="G111" i="8"/>
  <c r="D66" i="8"/>
  <c r="D68" i="8" s="1"/>
  <c r="D80" i="8"/>
  <c r="B77" i="8"/>
  <c r="B70" i="8"/>
  <c r="C53" i="8"/>
  <c r="B82" i="8"/>
  <c r="E76" i="8"/>
  <c r="F67" i="8"/>
  <c r="J143" i="8"/>
  <c r="J144" i="8"/>
  <c r="I73" i="8" s="1"/>
  <c r="I85" i="8" s="1"/>
  <c r="I99" i="8" s="1"/>
  <c r="G49" i="8"/>
  <c r="I140" i="8"/>
  <c r="G52" i="8"/>
  <c r="G74" i="8"/>
  <c r="G47" i="8"/>
  <c r="G61" i="8" s="1"/>
  <c r="G60" i="8" s="1"/>
  <c r="H58" i="8"/>
  <c r="H47" i="8" l="1"/>
  <c r="H52" i="8"/>
  <c r="H74" i="8"/>
  <c r="I58" i="8"/>
  <c r="H49" i="8"/>
  <c r="J140" i="8"/>
  <c r="K143" i="8"/>
  <c r="K144" i="8" s="1"/>
  <c r="J73" i="8" s="1"/>
  <c r="J85" i="8" s="1"/>
  <c r="J99" i="8" s="1"/>
  <c r="F76" i="8"/>
  <c r="G67" i="8"/>
  <c r="C55" i="8"/>
  <c r="B71" i="8"/>
  <c r="B72" i="8" s="1"/>
  <c r="D75" i="8"/>
  <c r="G108" i="8"/>
  <c r="F50" i="8" s="1"/>
  <c r="F59" i="8" s="1"/>
  <c r="H111" i="8"/>
  <c r="E66" i="8"/>
  <c r="E68" i="8" s="1"/>
  <c r="E80" i="8"/>
  <c r="K48" i="8"/>
  <c r="M139" i="8"/>
  <c r="L48" i="8" l="1"/>
  <c r="N139" i="8"/>
  <c r="E75" i="8"/>
  <c r="H108" i="8"/>
  <c r="G50" i="8" s="1"/>
  <c r="G59" i="8" s="1"/>
  <c r="I111" i="8"/>
  <c r="F66" i="8"/>
  <c r="F68" i="8" s="1"/>
  <c r="F80" i="8"/>
  <c r="B78" i="8"/>
  <c r="B83" i="8" s="1"/>
  <c r="C56" i="8"/>
  <c r="C69" i="8" s="1"/>
  <c r="C82" i="8"/>
  <c r="D53" i="8"/>
  <c r="G76" i="8"/>
  <c r="H67" i="8"/>
  <c r="L143" i="8"/>
  <c r="L144" i="8" s="1"/>
  <c r="K73" i="8" s="1"/>
  <c r="K85" i="8" s="1"/>
  <c r="K99" i="8" s="1"/>
  <c r="I49" i="8"/>
  <c r="K140" i="8"/>
  <c r="I52" i="8"/>
  <c r="I47" i="8"/>
  <c r="I74" i="8"/>
  <c r="J58" i="8"/>
  <c r="H61" i="8"/>
  <c r="H60" i="8" s="1"/>
  <c r="B88" i="8" l="1"/>
  <c r="B84" i="8"/>
  <c r="B89" i="8" s="1"/>
  <c r="B86" i="8"/>
  <c r="J52" i="8"/>
  <c r="J74" i="8"/>
  <c r="K58" i="8"/>
  <c r="J47" i="8"/>
  <c r="J49" i="8"/>
  <c r="L140" i="8"/>
  <c r="M143" i="8"/>
  <c r="M144" i="8"/>
  <c r="L73" i="8" s="1"/>
  <c r="L85" i="8" s="1"/>
  <c r="L99" i="8" s="1"/>
  <c r="H76" i="8"/>
  <c r="I67" i="8"/>
  <c r="D55" i="8"/>
  <c r="E53" i="8" s="1"/>
  <c r="C77" i="8"/>
  <c r="C70" i="8"/>
  <c r="F75" i="8"/>
  <c r="I108" i="8"/>
  <c r="H50" i="8" s="1"/>
  <c r="H59" i="8" s="1"/>
  <c r="J111" i="8"/>
  <c r="G66" i="8"/>
  <c r="G68" i="8" s="1"/>
  <c r="G80" i="8"/>
  <c r="M48" i="8"/>
  <c r="O139" i="8"/>
  <c r="E55" i="8" l="1"/>
  <c r="B87" i="8"/>
  <c r="B90" i="8" s="1"/>
  <c r="N48" i="8"/>
  <c r="P139" i="8"/>
  <c r="G75" i="8"/>
  <c r="J108" i="8"/>
  <c r="I50" i="8" s="1"/>
  <c r="I59" i="8" s="1"/>
  <c r="K111" i="8"/>
  <c r="H80" i="8"/>
  <c r="H66" i="8"/>
  <c r="H68" i="8" s="1"/>
  <c r="C71" i="8"/>
  <c r="C72" i="8" s="1"/>
  <c r="D56" i="8"/>
  <c r="D69" i="8" s="1"/>
  <c r="D82" i="8"/>
  <c r="I76" i="8"/>
  <c r="J67" i="8"/>
  <c r="N143" i="8"/>
  <c r="N144" i="8"/>
  <c r="M73" i="8" s="1"/>
  <c r="M85" i="8" s="1"/>
  <c r="M99" i="8" s="1"/>
  <c r="K49" i="8"/>
  <c r="M140" i="8"/>
  <c r="K52" i="8"/>
  <c r="K74" i="8"/>
  <c r="L58" i="8"/>
  <c r="K47" i="8"/>
  <c r="H75" i="8" l="1"/>
  <c r="K108" i="8"/>
  <c r="J50" i="8" s="1"/>
  <c r="J59" i="8" s="1"/>
  <c r="L111" i="8"/>
  <c r="I66" i="8"/>
  <c r="I68" i="8" s="1"/>
  <c r="I80" i="8"/>
  <c r="O48" i="8"/>
  <c r="Q139" i="8"/>
  <c r="L52" i="8"/>
  <c r="L47" i="8"/>
  <c r="L74" i="8"/>
  <c r="M58" i="8"/>
  <c r="L49" i="8"/>
  <c r="N140" i="8"/>
  <c r="O143" i="8"/>
  <c r="O144" i="8"/>
  <c r="N73" i="8" s="1"/>
  <c r="N85" i="8" s="1"/>
  <c r="N99" i="8" s="1"/>
  <c r="K67" i="8"/>
  <c r="J76" i="8"/>
  <c r="D77" i="8"/>
  <c r="D70" i="8"/>
  <c r="C78" i="8"/>
  <c r="C83" i="8" s="1"/>
  <c r="E56" i="8"/>
  <c r="E69" i="8" s="1"/>
  <c r="E82" i="8"/>
  <c r="F53" i="8"/>
  <c r="E77" i="8" l="1"/>
  <c r="E70" i="8"/>
  <c r="D71" i="8"/>
  <c r="D72" i="8" s="1"/>
  <c r="L67" i="8"/>
  <c r="K76" i="8"/>
  <c r="P143" i="8"/>
  <c r="M49" i="8"/>
  <c r="O140" i="8"/>
  <c r="M52" i="8"/>
  <c r="M47" i="8"/>
  <c r="M74" i="8"/>
  <c r="N58" i="8"/>
  <c r="R139" i="8"/>
  <c r="P48" i="8"/>
  <c r="I75" i="8"/>
  <c r="C86" i="8"/>
  <c r="C84" i="8"/>
  <c r="C89" i="8" s="1"/>
  <c r="C88" i="8"/>
  <c r="L108" i="8"/>
  <c r="K50" i="8" s="1"/>
  <c r="K59" i="8" s="1"/>
  <c r="M111" i="8"/>
  <c r="J66" i="8"/>
  <c r="J68" i="8" s="1"/>
  <c r="J80" i="8"/>
  <c r="F55" i="8"/>
  <c r="G53" i="8" s="1"/>
  <c r="G55" i="8" l="1"/>
  <c r="M108" i="8"/>
  <c r="L50" i="8" s="1"/>
  <c r="L59" i="8" s="1"/>
  <c r="N111" i="8"/>
  <c r="C87" i="8"/>
  <c r="C90" i="8" s="1"/>
  <c r="S139" i="8"/>
  <c r="Q48" i="8"/>
  <c r="N52" i="8"/>
  <c r="N74" i="8"/>
  <c r="O58" i="8"/>
  <c r="N47" i="8"/>
  <c r="N49" i="8"/>
  <c r="P140" i="8"/>
  <c r="K66" i="8"/>
  <c r="K68" i="8" s="1"/>
  <c r="K80" i="8"/>
  <c r="J75" i="8"/>
  <c r="Q143" i="8"/>
  <c r="P144" i="8"/>
  <c r="O73" i="8" s="1"/>
  <c r="O85" i="8" s="1"/>
  <c r="O99" i="8" s="1"/>
  <c r="M67" i="8"/>
  <c r="L76" i="8"/>
  <c r="F82" i="8"/>
  <c r="F56" i="8"/>
  <c r="F69" i="8" s="1"/>
  <c r="D78" i="8"/>
  <c r="D83" i="8" s="1"/>
  <c r="E71" i="8"/>
  <c r="E72" i="8" s="1"/>
  <c r="N61" i="8" l="1"/>
  <c r="N60" i="8" s="1"/>
  <c r="M76" i="8"/>
  <c r="N67" i="8"/>
  <c r="R143" i="8"/>
  <c r="K75" i="8"/>
  <c r="D86" i="8"/>
  <c r="D84" i="8"/>
  <c r="D89" i="8" s="1"/>
  <c r="D88" i="8"/>
  <c r="E78" i="8"/>
  <c r="E83" i="8" s="1"/>
  <c r="E86" i="8" s="1"/>
  <c r="O49" i="8"/>
  <c r="Q140" i="8"/>
  <c r="Q144" i="8"/>
  <c r="P73" i="8" s="1"/>
  <c r="P85" i="8" s="1"/>
  <c r="P99" i="8" s="1"/>
  <c r="R48" i="8"/>
  <c r="T139" i="8"/>
  <c r="N108" i="8"/>
  <c r="M50" i="8" s="1"/>
  <c r="M59" i="8" s="1"/>
  <c r="O111" i="8"/>
  <c r="L66" i="8"/>
  <c r="L68" i="8" s="1"/>
  <c r="L80" i="8"/>
  <c r="P58" i="8"/>
  <c r="O74" i="8"/>
  <c r="O52" i="8"/>
  <c r="O47" i="8"/>
  <c r="G56" i="8"/>
  <c r="G69" i="8" s="1"/>
  <c r="G82" i="8"/>
  <c r="F77" i="8"/>
  <c r="F70" i="8"/>
  <c r="H53" i="8"/>
  <c r="E88" i="8" l="1"/>
  <c r="P74" i="8"/>
  <c r="P47" i="8"/>
  <c r="Q58" i="8"/>
  <c r="P52" i="8"/>
  <c r="U139" i="8"/>
  <c r="S48" i="8"/>
  <c r="L75" i="8"/>
  <c r="E84" i="8"/>
  <c r="E89" i="8" s="1"/>
  <c r="E87" i="8"/>
  <c r="D87" i="8"/>
  <c r="D90" i="8" s="1"/>
  <c r="H55" i="8"/>
  <c r="I53" i="8" s="1"/>
  <c r="P49" i="8"/>
  <c r="R140" i="8"/>
  <c r="G77" i="8"/>
  <c r="G70" i="8"/>
  <c r="S143" i="8"/>
  <c r="R144" i="8"/>
  <c r="Q73" i="8" s="1"/>
  <c r="Q85" i="8" s="1"/>
  <c r="Q99" i="8" s="1"/>
  <c r="O108" i="8"/>
  <c r="N50" i="8" s="1"/>
  <c r="N59" i="8" s="1"/>
  <c r="P111" i="8"/>
  <c r="F71" i="8"/>
  <c r="O67" i="8"/>
  <c r="N76" i="8"/>
  <c r="M80" i="8"/>
  <c r="M66" i="8"/>
  <c r="M68" i="8" s="1"/>
  <c r="I55" i="8" l="1"/>
  <c r="H56" i="8"/>
  <c r="H69" i="8" s="1"/>
  <c r="H82" i="8"/>
  <c r="F78" i="8"/>
  <c r="F83" i="8" s="1"/>
  <c r="P67" i="8"/>
  <c r="O76" i="8"/>
  <c r="F72" i="8"/>
  <c r="V139" i="8"/>
  <c r="T48" i="8"/>
  <c r="N66" i="8"/>
  <c r="N68" i="8" s="1"/>
  <c r="N80" i="8"/>
  <c r="N79" i="8"/>
  <c r="T143" i="8"/>
  <c r="S144" i="8"/>
  <c r="R73" i="8" s="1"/>
  <c r="R85" i="8" s="1"/>
  <c r="R99" i="8" s="1"/>
  <c r="P108" i="8"/>
  <c r="O50" i="8" s="1"/>
  <c r="O59" i="8" s="1"/>
  <c r="Q111" i="8"/>
  <c r="G71" i="8"/>
  <c r="G72" i="8" s="1"/>
  <c r="E90" i="8"/>
  <c r="Q49" i="8"/>
  <c r="S140" i="8"/>
  <c r="R58" i="8"/>
  <c r="Q74" i="8"/>
  <c r="Q52" i="8"/>
  <c r="Q47" i="8"/>
  <c r="M75" i="8"/>
  <c r="R49" i="8" l="1"/>
  <c r="T140" i="8"/>
  <c r="G78" i="8"/>
  <c r="G83" i="8" s="1"/>
  <c r="G86" i="8" s="1"/>
  <c r="N75" i="8"/>
  <c r="Q108" i="8"/>
  <c r="P50" i="8" s="1"/>
  <c r="P59" i="8" s="1"/>
  <c r="R111" i="8"/>
  <c r="Q67" i="8"/>
  <c r="P76" i="8"/>
  <c r="R74" i="8"/>
  <c r="S58" i="8"/>
  <c r="R47" i="8"/>
  <c r="R52" i="8"/>
  <c r="W139" i="8"/>
  <c r="U48" i="8"/>
  <c r="U143" i="8"/>
  <c r="O66" i="8"/>
  <c r="O68" i="8" s="1"/>
  <c r="O80" i="8"/>
  <c r="O79" i="8"/>
  <c r="T144" i="8"/>
  <c r="S73" i="8" s="1"/>
  <c r="S85" i="8" s="1"/>
  <c r="S99" i="8" s="1"/>
  <c r="F86" i="8"/>
  <c r="F84" i="8"/>
  <c r="F89" i="8" s="1"/>
  <c r="G88" i="8"/>
  <c r="F88" i="8"/>
  <c r="G84" i="8"/>
  <c r="I56" i="8"/>
  <c r="I69" i="8" s="1"/>
  <c r="I82" i="8"/>
  <c r="H77" i="8"/>
  <c r="H70" i="8"/>
  <c r="J53" i="8"/>
  <c r="J55" i="8" l="1"/>
  <c r="H71" i="8"/>
  <c r="H78" i="8" s="1"/>
  <c r="G87" i="8"/>
  <c r="F87" i="8"/>
  <c r="F90" i="8" s="1"/>
  <c r="P66" i="8"/>
  <c r="P68" i="8" s="1"/>
  <c r="P80" i="8"/>
  <c r="P79" i="8"/>
  <c r="I77" i="8"/>
  <c r="I70" i="8"/>
  <c r="S74" i="8"/>
  <c r="T58" i="8"/>
  <c r="S52" i="8"/>
  <c r="S47" i="8"/>
  <c r="H83" i="8"/>
  <c r="G89" i="8"/>
  <c r="O75" i="8"/>
  <c r="V143" i="8"/>
  <c r="V144" i="8" s="1"/>
  <c r="U73" i="8" s="1"/>
  <c r="U85" i="8" s="1"/>
  <c r="U99" i="8" s="1"/>
  <c r="U144" i="8"/>
  <c r="T73" i="8" s="1"/>
  <c r="T85" i="8" s="1"/>
  <c r="T99" i="8" s="1"/>
  <c r="X139" i="8"/>
  <c r="V48" i="8"/>
  <c r="R67" i="8"/>
  <c r="Q76" i="8"/>
  <c r="S111" i="8"/>
  <c r="R108" i="8"/>
  <c r="Q50" i="8" s="1"/>
  <c r="Q59" i="8" s="1"/>
  <c r="S49" i="8"/>
  <c r="U140" i="8"/>
  <c r="H72" i="8" l="1"/>
  <c r="Q66" i="8"/>
  <c r="Q68" i="8" s="1"/>
  <c r="Q80" i="8"/>
  <c r="Q79" i="8"/>
  <c r="R76" i="8"/>
  <c r="S67" i="8"/>
  <c r="Y139" i="8"/>
  <c r="W48" i="8"/>
  <c r="T111" i="8"/>
  <c r="S108" i="8"/>
  <c r="R50" i="8" s="1"/>
  <c r="R59" i="8" s="1"/>
  <c r="W143" i="8"/>
  <c r="H86" i="8"/>
  <c r="H84" i="8"/>
  <c r="H89" i="8" s="1"/>
  <c r="H88" i="8"/>
  <c r="T74" i="8"/>
  <c r="U58" i="8"/>
  <c r="T47" i="8"/>
  <c r="T52" i="8"/>
  <c r="I71" i="8"/>
  <c r="I78" i="8" s="1"/>
  <c r="I83" i="8" s="1"/>
  <c r="G90" i="8"/>
  <c r="T49" i="8"/>
  <c r="V140" i="8"/>
  <c r="J56" i="8"/>
  <c r="J69" i="8" s="1"/>
  <c r="J82" i="8"/>
  <c r="P75" i="8"/>
  <c r="K53" i="8"/>
  <c r="I72" i="8" l="1"/>
  <c r="I86" i="8"/>
  <c r="I88" i="8"/>
  <c r="I84" i="8"/>
  <c r="I89" i="8" s="1"/>
  <c r="K55" i="8"/>
  <c r="I87" i="8"/>
  <c r="H87" i="8"/>
  <c r="H90" i="8" s="1"/>
  <c r="T61" i="8"/>
  <c r="T60" i="8" s="1"/>
  <c r="X143" i="8"/>
  <c r="X144" i="8" s="1"/>
  <c r="W73" i="8" s="1"/>
  <c r="W85" i="8" s="1"/>
  <c r="W99" i="8" s="1"/>
  <c r="W144" i="8"/>
  <c r="V73" i="8" s="1"/>
  <c r="V85" i="8" s="1"/>
  <c r="V99" i="8" s="1"/>
  <c r="R66" i="8"/>
  <c r="R68" i="8" s="1"/>
  <c r="R80" i="8"/>
  <c r="R79" i="8"/>
  <c r="U111" i="8"/>
  <c r="T108" i="8"/>
  <c r="S50" i="8" s="1"/>
  <c r="S59" i="8" s="1"/>
  <c r="J77" i="8"/>
  <c r="J70" i="8"/>
  <c r="Z139" i="8"/>
  <c r="X48" i="8"/>
  <c r="U49" i="8"/>
  <c r="W140" i="8"/>
  <c r="S76" i="8"/>
  <c r="T67" i="8"/>
  <c r="U74" i="8"/>
  <c r="V58" i="8"/>
  <c r="U47" i="8"/>
  <c r="U52" i="8"/>
  <c r="Q75" i="8"/>
  <c r="Y143" i="8" l="1"/>
  <c r="V49" i="8"/>
  <c r="X140" i="8"/>
  <c r="Y48" i="8"/>
  <c r="AA139" i="8"/>
  <c r="J71" i="8"/>
  <c r="J78" i="8" s="1"/>
  <c r="J83" i="8" s="1"/>
  <c r="U108" i="8"/>
  <c r="T50" i="8" s="1"/>
  <c r="T59" i="8" s="1"/>
  <c r="V111" i="8"/>
  <c r="R75" i="8"/>
  <c r="K56" i="8"/>
  <c r="K69" i="8" s="1"/>
  <c r="K82" i="8"/>
  <c r="T76" i="8"/>
  <c r="U67" i="8"/>
  <c r="S66" i="8"/>
  <c r="S68" i="8" s="1"/>
  <c r="S80" i="8"/>
  <c r="S79" i="8"/>
  <c r="I90" i="8"/>
  <c r="V74" i="8"/>
  <c r="V47" i="8"/>
  <c r="W58" i="8"/>
  <c r="V52" i="8"/>
  <c r="L53" i="8"/>
  <c r="J86" i="8" l="1"/>
  <c r="J87" i="8" s="1"/>
  <c r="J90" i="8" s="1"/>
  <c r="J88" i="8"/>
  <c r="J84" i="8"/>
  <c r="J89" i="8" s="1"/>
  <c r="S75" i="8"/>
  <c r="V67" i="8"/>
  <c r="U76" i="8"/>
  <c r="T66" i="8"/>
  <c r="T68" i="8" s="1"/>
  <c r="T80" i="8"/>
  <c r="T79" i="8"/>
  <c r="J72" i="8"/>
  <c r="AB139" i="8"/>
  <c r="Z48" i="8"/>
  <c r="W49" i="8"/>
  <c r="Y140" i="8"/>
  <c r="Z143" i="8"/>
  <c r="Z144" i="8" s="1"/>
  <c r="Y73" i="8" s="1"/>
  <c r="Y85" i="8" s="1"/>
  <c r="Y99" i="8" s="1"/>
  <c r="L55" i="8"/>
  <c r="W74" i="8"/>
  <c r="X58" i="8"/>
  <c r="W47" i="8"/>
  <c r="W52" i="8"/>
  <c r="K77" i="8"/>
  <c r="K70" i="8"/>
  <c r="W111" i="8"/>
  <c r="V108" i="8"/>
  <c r="U50" i="8" s="1"/>
  <c r="U59" i="8" s="1"/>
  <c r="Y144" i="8"/>
  <c r="X73" i="8" s="1"/>
  <c r="X85" i="8" s="1"/>
  <c r="X99" i="8" s="1"/>
  <c r="L56" i="8" l="1"/>
  <c r="L69" i="8" s="1"/>
  <c r="L82" i="8"/>
  <c r="U80" i="8"/>
  <c r="U66" i="8"/>
  <c r="U68" i="8" s="1"/>
  <c r="U79" i="8"/>
  <c r="K71" i="8"/>
  <c r="K78" i="8" s="1"/>
  <c r="K83" i="8" s="1"/>
  <c r="X111" i="8"/>
  <c r="W108" i="8"/>
  <c r="V50" i="8" s="1"/>
  <c r="V59" i="8" s="1"/>
  <c r="M53" i="8"/>
  <c r="X49" i="8"/>
  <c r="Z140" i="8"/>
  <c r="AC139" i="8"/>
  <c r="AA48" i="8"/>
  <c r="X74" i="8"/>
  <c r="Y58" i="8"/>
  <c r="X47" i="8"/>
  <c r="X52" i="8"/>
  <c r="AA143" i="8"/>
  <c r="AA144" i="8" s="1"/>
  <c r="Z73" i="8" s="1"/>
  <c r="Z85" i="8" s="1"/>
  <c r="Z99" i="8" s="1"/>
  <c r="T75" i="8"/>
  <c r="V76" i="8"/>
  <c r="W67" i="8"/>
  <c r="W76" i="8" l="1"/>
  <c r="X67" i="8"/>
  <c r="V66" i="8"/>
  <c r="V68" i="8" s="1"/>
  <c r="V80" i="8"/>
  <c r="V79" i="8"/>
  <c r="AD139" i="8"/>
  <c r="AB48" i="8"/>
  <c r="AB143" i="8"/>
  <c r="AB144" i="8" s="1"/>
  <c r="AA73" i="8" s="1"/>
  <c r="AA85" i="8" s="1"/>
  <c r="AA99" i="8" s="1"/>
  <c r="K86" i="8"/>
  <c r="K87" i="8" s="1"/>
  <c r="K90" i="8" s="1"/>
  <c r="K88" i="8"/>
  <c r="K84" i="8"/>
  <c r="K89" i="8" s="1"/>
  <c r="Y49" i="8"/>
  <c r="AA140" i="8"/>
  <c r="U75" i="8"/>
  <c r="Y74" i="8"/>
  <c r="Z58" i="8"/>
  <c r="Y47" i="8"/>
  <c r="Y52" i="8"/>
  <c r="M55" i="8"/>
  <c r="Y111" i="8"/>
  <c r="X108" i="8"/>
  <c r="W50" i="8" s="1"/>
  <c r="W59" i="8" s="1"/>
  <c r="K72" i="8"/>
  <c r="L77" i="8"/>
  <c r="L70" i="8"/>
  <c r="W80" i="8" l="1"/>
  <c r="W66" i="8"/>
  <c r="W68" i="8" s="1"/>
  <c r="W79" i="8"/>
  <c r="V75" i="8"/>
  <c r="Z49" i="8"/>
  <c r="AB140" i="8"/>
  <c r="AC143" i="8"/>
  <c r="AC144" i="8" s="1"/>
  <c r="AB73" i="8" s="1"/>
  <c r="AB85" i="8" s="1"/>
  <c r="AB99" i="8" s="1"/>
  <c r="L71" i="8"/>
  <c r="L78" i="8" s="1"/>
  <c r="M56" i="8"/>
  <c r="M69" i="8" s="1"/>
  <c r="M82" i="8"/>
  <c r="N53" i="8"/>
  <c r="Z74" i="8"/>
  <c r="AA58" i="8"/>
  <c r="Z47" i="8"/>
  <c r="Z61" i="8" s="1"/>
  <c r="Z60" i="8" s="1"/>
  <c r="Z52" i="8"/>
  <c r="X76" i="8"/>
  <c r="Y67" i="8"/>
  <c r="L83" i="8"/>
  <c r="Z111" i="8"/>
  <c r="Y108" i="8"/>
  <c r="X50" i="8" s="1"/>
  <c r="X59" i="8" s="1"/>
  <c r="AE139" i="8"/>
  <c r="AC48" i="8"/>
  <c r="L72" i="8" l="1"/>
  <c r="AB58" i="8"/>
  <c r="AA47" i="8"/>
  <c r="AA74" i="8"/>
  <c r="AA52" i="8"/>
  <c r="X66" i="8"/>
  <c r="X68" i="8" s="1"/>
  <c r="X80" i="8"/>
  <c r="X79" i="8"/>
  <c r="N55" i="8"/>
  <c r="M77" i="8"/>
  <c r="M70" i="8"/>
  <c r="AF139" i="8"/>
  <c r="AD48" i="8"/>
  <c r="AA111" i="8"/>
  <c r="Z108" i="8"/>
  <c r="Y50" i="8" s="1"/>
  <c r="Y59" i="8" s="1"/>
  <c r="L86" i="8"/>
  <c r="L87" i="8" s="1"/>
  <c r="L90" i="8" s="1"/>
  <c r="G29" i="8" s="1"/>
  <c r="D105" i="8" s="1"/>
  <c r="L84" i="8"/>
  <c r="L89" i="8" s="1"/>
  <c r="L88" i="8"/>
  <c r="B105" i="8" s="1"/>
  <c r="Y76" i="8"/>
  <c r="Z67" i="8"/>
  <c r="AD143" i="8"/>
  <c r="AD144" i="8" s="1"/>
  <c r="AC73" i="8" s="1"/>
  <c r="AC85" i="8" s="1"/>
  <c r="AC99" i="8" s="1"/>
  <c r="AA49" i="8"/>
  <c r="AC140" i="8"/>
  <c r="W75" i="8"/>
  <c r="N56" i="8" l="1"/>
  <c r="N69" i="8" s="1"/>
  <c r="N82" i="8"/>
  <c r="M71" i="8"/>
  <c r="M78" i="8" s="1"/>
  <c r="AB49" i="8"/>
  <c r="AD140" i="8"/>
  <c r="AA108" i="8"/>
  <c r="Z50" i="8" s="1"/>
  <c r="Z59" i="8" s="1"/>
  <c r="AB111" i="8"/>
  <c r="X75" i="8"/>
  <c r="AE143" i="8"/>
  <c r="AE144" i="8" s="1"/>
  <c r="AD73" i="8" s="1"/>
  <c r="AD85" i="8" s="1"/>
  <c r="AD99" i="8" s="1"/>
  <c r="Z76" i="8"/>
  <c r="AA67" i="8"/>
  <c r="Y80" i="8"/>
  <c r="Y66" i="8"/>
  <c r="Y68" i="8" s="1"/>
  <c r="Y79" i="8"/>
  <c r="AG139" i="8"/>
  <c r="AE48" i="8"/>
  <c r="M83" i="8"/>
  <c r="O53" i="8"/>
  <c r="AB52" i="8"/>
  <c r="AC58" i="8"/>
  <c r="AB47" i="8"/>
  <c r="AB74" i="8"/>
  <c r="M72" i="8" l="1"/>
  <c r="O55" i="8"/>
  <c r="M86" i="8"/>
  <c r="M87" i="8" s="1"/>
  <c r="M84" i="8"/>
  <c r="M89" i="8" s="1"/>
  <c r="G28" i="8" s="1"/>
  <c r="C105" i="8" s="1"/>
  <c r="M88" i="8"/>
  <c r="AD58" i="8"/>
  <c r="AC52" i="8"/>
  <c r="AC47" i="8"/>
  <c r="AC74" i="8"/>
  <c r="AH139" i="8"/>
  <c r="AF48" i="8"/>
  <c r="Y75" i="8"/>
  <c r="AB67" i="8"/>
  <c r="AA76" i="8"/>
  <c r="AQ67" i="8"/>
  <c r="AF143" i="8"/>
  <c r="AF144" i="8" s="1"/>
  <c r="AE73" i="8" s="1"/>
  <c r="AE85" i="8" s="1"/>
  <c r="AE99" i="8" s="1"/>
  <c r="AC111" i="8"/>
  <c r="AB108" i="8"/>
  <c r="AA50" i="8" s="1"/>
  <c r="AA59" i="8" s="1"/>
  <c r="Z80" i="8"/>
  <c r="Z66" i="8"/>
  <c r="Z68" i="8" s="1"/>
  <c r="Z79" i="8"/>
  <c r="AC49" i="8"/>
  <c r="AE140" i="8"/>
  <c r="N77" i="8"/>
  <c r="N70" i="8"/>
  <c r="Z75" i="8" l="1"/>
  <c r="AA66" i="8"/>
  <c r="AA68" i="8" s="1"/>
  <c r="AA80" i="8"/>
  <c r="AA79" i="8"/>
  <c r="AD111" i="8"/>
  <c r="AC108" i="8"/>
  <c r="AB50" i="8" s="1"/>
  <c r="AB59" i="8" s="1"/>
  <c r="AG143" i="8"/>
  <c r="AG48" i="8"/>
  <c r="AI139" i="8"/>
  <c r="AE58" i="8"/>
  <c r="AD74" i="8"/>
  <c r="AD47" i="8"/>
  <c r="AD52" i="8"/>
  <c r="AC67" i="8"/>
  <c r="AB76" i="8"/>
  <c r="O56" i="8"/>
  <c r="O69" i="8" s="1"/>
  <c r="O82" i="8"/>
  <c r="N71" i="8"/>
  <c r="N78" i="8" s="1"/>
  <c r="N83" i="8" s="1"/>
  <c r="AD49" i="8"/>
  <c r="AF140" i="8"/>
  <c r="M90" i="8"/>
  <c r="G30" i="8"/>
  <c r="A105" i="8" s="1"/>
  <c r="P53" i="8"/>
  <c r="N72" i="8" l="1"/>
  <c r="N86" i="8"/>
  <c r="N87" i="8" s="1"/>
  <c r="N90" i="8" s="1"/>
  <c r="N88" i="8"/>
  <c r="N84" i="8"/>
  <c r="N89" i="8" s="1"/>
  <c r="O77" i="8"/>
  <c r="O70" i="8"/>
  <c r="AB66" i="8"/>
  <c r="AB68" i="8" s="1"/>
  <c r="AB80" i="8"/>
  <c r="AB79" i="8"/>
  <c r="AE49" i="8"/>
  <c r="AG140" i="8"/>
  <c r="AF58" i="8"/>
  <c r="AE47" i="8"/>
  <c r="AE52" i="8"/>
  <c r="AE74" i="8"/>
  <c r="AH143" i="8"/>
  <c r="P55" i="8"/>
  <c r="AJ139" i="8"/>
  <c r="AH48" i="8"/>
  <c r="AD67" i="8"/>
  <c r="AC76" i="8"/>
  <c r="AG144" i="8"/>
  <c r="AF73" i="8" s="1"/>
  <c r="AF85" i="8" s="1"/>
  <c r="AF99" i="8" s="1"/>
  <c r="AE111" i="8"/>
  <c r="AD108" i="8"/>
  <c r="AC50" i="8" s="1"/>
  <c r="AC59" i="8" s="1"/>
  <c r="AA75" i="8"/>
  <c r="AI143" i="8" l="1"/>
  <c r="AI144" i="8" s="1"/>
  <c r="AH73" i="8" s="1"/>
  <c r="AH85" i="8" s="1"/>
  <c r="AH99" i="8" s="1"/>
  <c r="AC66" i="8"/>
  <c r="AC68" i="8" s="1"/>
  <c r="AC80" i="8"/>
  <c r="AC79" i="8"/>
  <c r="AK139" i="8"/>
  <c r="AI48" i="8"/>
  <c r="AF49" i="8"/>
  <c r="AH140" i="8"/>
  <c r="AF111" i="8"/>
  <c r="AE108" i="8"/>
  <c r="AD50" i="8" s="1"/>
  <c r="AD59" i="8" s="1"/>
  <c r="P56" i="8"/>
  <c r="P69" i="8" s="1"/>
  <c r="P82" i="8"/>
  <c r="AE67" i="8"/>
  <c r="AD76" i="8"/>
  <c r="Q53" i="8"/>
  <c r="AH144" i="8"/>
  <c r="AG73" i="8" s="1"/>
  <c r="AG85" i="8" s="1"/>
  <c r="AG99" i="8" s="1"/>
  <c r="AG58" i="8"/>
  <c r="AF47" i="8"/>
  <c r="AF61" i="8" s="1"/>
  <c r="AF60" i="8" s="1"/>
  <c r="AF52" i="8"/>
  <c r="AF74" i="8"/>
  <c r="AB75" i="8"/>
  <c r="O71" i="8"/>
  <c r="O78" i="8" s="1"/>
  <c r="O83" i="8" s="1"/>
  <c r="O72" i="8"/>
  <c r="O86" i="8" l="1"/>
  <c r="O87" i="8" s="1"/>
  <c r="O90" i="8" s="1"/>
  <c r="O88" i="8"/>
  <c r="O84" i="8"/>
  <c r="O89" i="8" s="1"/>
  <c r="P77" i="8"/>
  <c r="P70" i="8"/>
  <c r="AD66" i="8"/>
  <c r="AD68" i="8" s="1"/>
  <c r="AD80" i="8"/>
  <c r="AD79" i="8"/>
  <c r="AG47" i="8"/>
  <c r="AH58" i="8"/>
  <c r="AG52" i="8"/>
  <c r="AG74" i="8"/>
  <c r="Q55" i="8"/>
  <c r="AF67" i="8"/>
  <c r="AE76" i="8"/>
  <c r="AG111" i="8"/>
  <c r="AF108" i="8"/>
  <c r="AE50" i="8" s="1"/>
  <c r="AE59" i="8" s="1"/>
  <c r="AJ48" i="8"/>
  <c r="AL139" i="8"/>
  <c r="AC75" i="8"/>
  <c r="AG49" i="8"/>
  <c r="AI140" i="8"/>
  <c r="AJ143" i="8"/>
  <c r="AJ144" i="8" s="1"/>
  <c r="AI73" i="8" s="1"/>
  <c r="AI85" i="8" s="1"/>
  <c r="AI99" i="8" s="1"/>
  <c r="AK143" i="8" l="1"/>
  <c r="AK144" i="8" s="1"/>
  <c r="AJ73" i="8" s="1"/>
  <c r="AJ85" i="8" s="1"/>
  <c r="AJ99" i="8" s="1"/>
  <c r="AH111" i="8"/>
  <c r="AG108" i="8"/>
  <c r="AF50" i="8" s="1"/>
  <c r="AF59" i="8" s="1"/>
  <c r="Q56" i="8"/>
  <c r="Q69" i="8" s="1"/>
  <c r="Q82" i="8"/>
  <c r="AI58" i="8"/>
  <c r="AH47" i="8"/>
  <c r="AH52" i="8"/>
  <c r="AH74" i="8"/>
  <c r="AH49" i="8"/>
  <c r="AJ140" i="8"/>
  <c r="AE66" i="8"/>
  <c r="AE68" i="8" s="1"/>
  <c r="AE80" i="8"/>
  <c r="AE79" i="8"/>
  <c r="AF76" i="8"/>
  <c r="AG67" i="8"/>
  <c r="AR67" i="8"/>
  <c r="R53" i="8"/>
  <c r="AM139" i="8"/>
  <c r="AK48" i="8"/>
  <c r="AD75" i="8"/>
  <c r="P71" i="8"/>
  <c r="P78" i="8" s="1"/>
  <c r="P83" i="8" s="1"/>
  <c r="P72" i="8"/>
  <c r="P86" i="8" l="1"/>
  <c r="P87" i="8" s="1"/>
  <c r="P90" i="8" s="1"/>
  <c r="P84" i="8"/>
  <c r="P89" i="8" s="1"/>
  <c r="P88" i="8"/>
  <c r="AL48" i="8"/>
  <c r="AN139" i="8"/>
  <c r="AH67" i="8"/>
  <c r="AG76" i="8"/>
  <c r="AE75" i="8"/>
  <c r="AF66" i="8"/>
  <c r="AF68" i="8" s="1"/>
  <c r="AF80" i="8"/>
  <c r="AF79" i="8"/>
  <c r="R55" i="8"/>
  <c r="AI49" i="8"/>
  <c r="AK140" i="8"/>
  <c r="AJ58" i="8"/>
  <c r="AI47" i="8"/>
  <c r="AI52" i="8"/>
  <c r="AI74" i="8"/>
  <c r="AI111" i="8"/>
  <c r="AH108" i="8"/>
  <c r="AG50" i="8" s="1"/>
  <c r="AG59" i="8" s="1"/>
  <c r="Q77" i="8"/>
  <c r="Q70" i="8"/>
  <c r="AL143" i="8"/>
  <c r="AL144" i="8"/>
  <c r="AK73" i="8" s="1"/>
  <c r="AK85" i="8" s="1"/>
  <c r="AK99" i="8" s="1"/>
  <c r="Q71" i="8" l="1"/>
  <c r="Q78" i="8" s="1"/>
  <c r="Q83" i="8" s="1"/>
  <c r="R56" i="8"/>
  <c r="R69" i="8" s="1"/>
  <c r="R82" i="8"/>
  <c r="AM143" i="8"/>
  <c r="AM144" i="8"/>
  <c r="AL73" i="8" s="1"/>
  <c r="AL85" i="8" s="1"/>
  <c r="AL99" i="8" s="1"/>
  <c r="AG66" i="8"/>
  <c r="AG68" i="8" s="1"/>
  <c r="AG80" i="8"/>
  <c r="AG79" i="8"/>
  <c r="AI67" i="8"/>
  <c r="AH76" i="8"/>
  <c r="AM48" i="8"/>
  <c r="AO139" i="8"/>
  <c r="AI108" i="8"/>
  <c r="AH50" i="8" s="1"/>
  <c r="AH59" i="8" s="1"/>
  <c r="AJ111" i="8"/>
  <c r="S53" i="8"/>
  <c r="AF75" i="8"/>
  <c r="AJ47" i="8"/>
  <c r="AK58" i="8"/>
  <c r="AJ74" i="8"/>
  <c r="AJ52" i="8"/>
  <c r="AJ49" i="8"/>
  <c r="AL140" i="8"/>
  <c r="AK49" i="8" l="1"/>
  <c r="AM140" i="8"/>
  <c r="AH66" i="8"/>
  <c r="AH68" i="8" s="1"/>
  <c r="AH80" i="8"/>
  <c r="AH79" i="8"/>
  <c r="R77" i="8"/>
  <c r="R70" i="8"/>
  <c r="AL58" i="8"/>
  <c r="AK74" i="8"/>
  <c r="AK47" i="8"/>
  <c r="AK52" i="8"/>
  <c r="AK111" i="8"/>
  <c r="AJ108" i="8"/>
  <c r="AI50" i="8" s="1"/>
  <c r="AI59" i="8" s="1"/>
  <c r="AJ67" i="8"/>
  <c r="AI76" i="8"/>
  <c r="AG75" i="8"/>
  <c r="AN143" i="8"/>
  <c r="AN144" i="8"/>
  <c r="AM73" i="8" s="1"/>
  <c r="AM85" i="8" s="1"/>
  <c r="AM99" i="8" s="1"/>
  <c r="Q72" i="8"/>
  <c r="Q86" i="8"/>
  <c r="Q87" i="8" s="1"/>
  <c r="Q90" i="8" s="1"/>
  <c r="Q84" i="8"/>
  <c r="Q89" i="8" s="1"/>
  <c r="Q88" i="8"/>
  <c r="S55" i="8"/>
  <c r="AN48" i="8"/>
  <c r="AP139" i="8"/>
  <c r="AL47" i="8" l="1"/>
  <c r="AM58" i="8"/>
  <c r="AL52" i="8"/>
  <c r="AL74" i="8"/>
  <c r="S56" i="8"/>
  <c r="S69" i="8" s="1"/>
  <c r="S82" i="8"/>
  <c r="T53" i="8"/>
  <c r="AO143" i="8"/>
  <c r="AO144" i="8"/>
  <c r="AN73" i="8" s="1"/>
  <c r="AN85" i="8" s="1"/>
  <c r="AN99" i="8" s="1"/>
  <c r="AK67" i="8"/>
  <c r="AJ76" i="8"/>
  <c r="AL111" i="8"/>
  <c r="AK108" i="8"/>
  <c r="AJ50" i="8" s="1"/>
  <c r="AJ59" i="8" s="1"/>
  <c r="R71" i="8"/>
  <c r="R78" i="8" s="1"/>
  <c r="AH75" i="8"/>
  <c r="AN140" i="8"/>
  <c r="AL49" i="8"/>
  <c r="AO48" i="8"/>
  <c r="AQ139" i="8"/>
  <c r="AI66" i="8"/>
  <c r="AI68" i="8" s="1"/>
  <c r="AI80" i="8"/>
  <c r="AI79" i="8"/>
  <c r="R83" i="8"/>
  <c r="R72" i="8" l="1"/>
  <c r="S77" i="8"/>
  <c r="S70" i="8"/>
  <c r="AI75" i="8"/>
  <c r="AO140" i="8"/>
  <c r="AM49" i="8"/>
  <c r="AJ66" i="8"/>
  <c r="AJ68" i="8" s="1"/>
  <c r="AJ80" i="8"/>
  <c r="AJ79" i="8"/>
  <c r="AL67" i="8"/>
  <c r="AK76" i="8"/>
  <c r="AP143" i="8"/>
  <c r="AP144" i="8" s="1"/>
  <c r="AO73" i="8" s="1"/>
  <c r="AO85" i="8" s="1"/>
  <c r="AO99" i="8" s="1"/>
  <c r="AN58" i="8"/>
  <c r="AM47" i="8"/>
  <c r="AM52" i="8"/>
  <c r="AM74" i="8"/>
  <c r="R86" i="8"/>
  <c r="R87" i="8" s="1"/>
  <c r="R90" i="8" s="1"/>
  <c r="R88" i="8"/>
  <c r="R84" i="8"/>
  <c r="R89" i="8" s="1"/>
  <c r="AR139" i="8"/>
  <c r="AP48" i="8"/>
  <c r="AM111" i="8"/>
  <c r="AL108" i="8"/>
  <c r="AK50" i="8" s="1"/>
  <c r="AK59" i="8" s="1"/>
  <c r="T55" i="8"/>
  <c r="AL61" i="8"/>
  <c r="AL60" i="8" s="1"/>
  <c r="AK80" i="8" l="1"/>
  <c r="AK66" i="8"/>
  <c r="AK68" i="8" s="1"/>
  <c r="AK79" i="8"/>
  <c r="AO58" i="8"/>
  <c r="AN47" i="8"/>
  <c r="AN74" i="8"/>
  <c r="AN52" i="8"/>
  <c r="AQ143" i="8"/>
  <c r="AQ144" i="8"/>
  <c r="AP73" i="8" s="1"/>
  <c r="AP85" i="8" s="1"/>
  <c r="AP99" i="8" s="1"/>
  <c r="AQ99" i="8" s="1"/>
  <c r="A100" i="8" s="1"/>
  <c r="AM67" i="8"/>
  <c r="AL76" i="8"/>
  <c r="AJ75" i="8"/>
  <c r="AN49" i="8"/>
  <c r="AP140" i="8"/>
  <c r="S71" i="8"/>
  <c r="S78" i="8" s="1"/>
  <c r="S83" i="8" s="1"/>
  <c r="T56" i="8"/>
  <c r="T69" i="8" s="1"/>
  <c r="T82" i="8"/>
  <c r="U53" i="8"/>
  <c r="AN111" i="8"/>
  <c r="AM108" i="8"/>
  <c r="AL50" i="8" s="1"/>
  <c r="AL59" i="8" s="1"/>
  <c r="AS139" i="8"/>
  <c r="AQ48" i="8"/>
  <c r="S72" i="8" l="1"/>
  <c r="AQ140" i="8"/>
  <c r="AO49" i="8"/>
  <c r="T77" i="8"/>
  <c r="T70" i="8"/>
  <c r="AN67" i="8"/>
  <c r="AM76" i="8"/>
  <c r="AR143" i="8"/>
  <c r="AR144" i="8" s="1"/>
  <c r="AQ73" i="8" s="1"/>
  <c r="AR48" i="8"/>
  <c r="AT139" i="8"/>
  <c r="AU139" i="8" s="1"/>
  <c r="AV139" i="8" s="1"/>
  <c r="AW139" i="8" s="1"/>
  <c r="AX139" i="8" s="1"/>
  <c r="AY139" i="8" s="1"/>
  <c r="S86" i="8"/>
  <c r="S87" i="8" s="1"/>
  <c r="S90" i="8" s="1"/>
  <c r="S88" i="8"/>
  <c r="S84" i="8"/>
  <c r="S89" i="8" s="1"/>
  <c r="U55" i="8"/>
  <c r="V53" i="8" s="1"/>
  <c r="AP58" i="8"/>
  <c r="AO74" i="8"/>
  <c r="AO47" i="8"/>
  <c r="AO52" i="8"/>
  <c r="AO111" i="8"/>
  <c r="AN108" i="8"/>
  <c r="AM50" i="8" s="1"/>
  <c r="AM59" i="8" s="1"/>
  <c r="AK75" i="8"/>
  <c r="AL66" i="8"/>
  <c r="AL68" i="8" s="1"/>
  <c r="AL80" i="8"/>
  <c r="AL79" i="8"/>
  <c r="V55" i="8" l="1"/>
  <c r="AM80" i="8"/>
  <c r="AM66" i="8"/>
  <c r="AM68" i="8" s="1"/>
  <c r="AM79" i="8"/>
  <c r="AP52" i="8"/>
  <c r="AP47" i="8"/>
  <c r="AP74" i="8"/>
  <c r="AL75" i="8"/>
  <c r="AP111" i="8"/>
  <c r="AP108" i="8" s="1"/>
  <c r="AO50" i="8" s="1"/>
  <c r="AO59" i="8" s="1"/>
  <c r="AO108" i="8"/>
  <c r="AN50" i="8" s="1"/>
  <c r="AN59" i="8" s="1"/>
  <c r="AS143" i="8"/>
  <c r="AS144" i="8" s="1"/>
  <c r="AR73" i="8" s="1"/>
  <c r="U56" i="8"/>
  <c r="U69" i="8" s="1"/>
  <c r="U82" i="8"/>
  <c r="AO67" i="8"/>
  <c r="AN76" i="8"/>
  <c r="T71" i="8"/>
  <c r="T78" i="8" s="1"/>
  <c r="T83" i="8" s="1"/>
  <c r="AR140" i="8"/>
  <c r="AP49" i="8"/>
  <c r="AP50" i="8" s="1"/>
  <c r="AP59" i="8" s="1"/>
  <c r="T72" i="8" l="1"/>
  <c r="T86" i="8"/>
  <c r="T87" i="8" s="1"/>
  <c r="T90" i="8" s="1"/>
  <c r="T84" i="8"/>
  <c r="T89" i="8" s="1"/>
  <c r="T88" i="8"/>
  <c r="AP80" i="8"/>
  <c r="AP66" i="8"/>
  <c r="AO80" i="8"/>
  <c r="AO66" i="8"/>
  <c r="AO68" i="8" s="1"/>
  <c r="AS140" i="8"/>
  <c r="AQ49" i="8"/>
  <c r="AQ50" i="8" s="1"/>
  <c r="AP67" i="8"/>
  <c r="AP76" i="8" s="1"/>
  <c r="AO76" i="8"/>
  <c r="U77" i="8"/>
  <c r="U70" i="8"/>
  <c r="AT143" i="8"/>
  <c r="AN80" i="8"/>
  <c r="AN66" i="8"/>
  <c r="AN68" i="8" s="1"/>
  <c r="AN79" i="8"/>
  <c r="AO79" i="8" s="1"/>
  <c r="AM75" i="8"/>
  <c r="V56" i="8"/>
  <c r="V69" i="8" s="1"/>
  <c r="V82" i="8"/>
  <c r="W53" i="8"/>
  <c r="AU143" i="8" l="1"/>
  <c r="AU144" i="8" s="1"/>
  <c r="AT144" i="8"/>
  <c r="U71" i="8"/>
  <c r="U78" i="8" s="1"/>
  <c r="U83" i="8" s="1"/>
  <c r="AT140" i="8"/>
  <c r="AU140" i="8" s="1"/>
  <c r="AV140" i="8" s="1"/>
  <c r="AW140" i="8" s="1"/>
  <c r="AX140" i="8" s="1"/>
  <c r="AY140" i="8" s="1"/>
  <c r="AR49" i="8"/>
  <c r="AR50" i="8" s="1"/>
  <c r="AP68" i="8"/>
  <c r="W55" i="8"/>
  <c r="AP79" i="8"/>
  <c r="V77" i="8"/>
  <c r="V70" i="8"/>
  <c r="AN75" i="8"/>
  <c r="AO75" i="8"/>
  <c r="U86" i="8" l="1"/>
  <c r="U87" i="8" s="1"/>
  <c r="U90" i="8" s="1"/>
  <c r="U88" i="8"/>
  <c r="U84" i="8"/>
  <c r="U89" i="8" s="1"/>
  <c r="V71" i="8"/>
  <c r="V78" i="8" s="1"/>
  <c r="V83" i="8" s="1"/>
  <c r="V72" i="8"/>
  <c r="W82" i="8"/>
  <c r="W56" i="8"/>
  <c r="W69" i="8" s="1"/>
  <c r="X53" i="8"/>
  <c r="AP75" i="8"/>
  <c r="U72" i="8"/>
  <c r="AV143" i="8"/>
  <c r="AV144" i="8"/>
  <c r="AW143" i="8" l="1"/>
  <c r="AW144" i="8" s="1"/>
  <c r="W77" i="8"/>
  <c r="W70" i="8"/>
  <c r="X55" i="8"/>
  <c r="V86" i="8"/>
  <c r="V87" i="8" s="1"/>
  <c r="V90" i="8" s="1"/>
  <c r="V84" i="8"/>
  <c r="V89" i="8" s="1"/>
  <c r="V88" i="8"/>
  <c r="X56" i="8" l="1"/>
  <c r="X69" i="8" s="1"/>
  <c r="X82" i="8"/>
  <c r="Y53" i="8"/>
  <c r="W71" i="8"/>
  <c r="W78" i="8" s="1"/>
  <c r="W83" i="8" s="1"/>
  <c r="W72" i="8"/>
  <c r="AX143" i="8"/>
  <c r="AX144" i="8" s="1"/>
  <c r="W86" i="8" l="1"/>
  <c r="W87" i="8" s="1"/>
  <c r="W90" i="8" s="1"/>
  <c r="W88" i="8"/>
  <c r="W84" i="8"/>
  <c r="W89" i="8" s="1"/>
  <c r="AY143" i="8"/>
  <c r="AY144" i="8"/>
  <c r="Y55" i="8"/>
  <c r="X77" i="8"/>
  <c r="X70" i="8"/>
  <c r="X71" i="8" l="1"/>
  <c r="X78" i="8" s="1"/>
  <c r="X83" i="8" s="1"/>
  <c r="Y82" i="8"/>
  <c r="Y56" i="8"/>
  <c r="Y69" i="8" s="1"/>
  <c r="Z53" i="8"/>
  <c r="X86" i="8" l="1"/>
  <c r="X87" i="8" s="1"/>
  <c r="X90" i="8" s="1"/>
  <c r="X84" i="8"/>
  <c r="X89" i="8" s="1"/>
  <c r="X88" i="8"/>
  <c r="Z55" i="8"/>
  <c r="AA53" i="8" s="1"/>
  <c r="Y77" i="8"/>
  <c r="Y70" i="8"/>
  <c r="X72" i="8"/>
  <c r="AA55" i="8" l="1"/>
  <c r="Y71" i="8"/>
  <c r="Y78" i="8" s="1"/>
  <c r="Y83" i="8" s="1"/>
  <c r="Z82" i="8"/>
  <c r="Z56" i="8"/>
  <c r="Z69" i="8" s="1"/>
  <c r="Y86" i="8" l="1"/>
  <c r="Y87" i="8" s="1"/>
  <c r="Y90" i="8" s="1"/>
  <c r="Y84" i="8"/>
  <c r="Y89" i="8" s="1"/>
  <c r="Y88" i="8"/>
  <c r="Y72" i="8"/>
  <c r="Z77" i="8"/>
  <c r="Z70" i="8"/>
  <c r="AA82" i="8"/>
  <c r="AA56" i="8"/>
  <c r="AA69" i="8" s="1"/>
  <c r="AB53" i="8"/>
  <c r="AB55" i="8" l="1"/>
  <c r="AA77" i="8"/>
  <c r="AA70" i="8"/>
  <c r="Z71" i="8"/>
  <c r="Z78" i="8" s="1"/>
  <c r="Z83" i="8" s="1"/>
  <c r="Z86" i="8" l="1"/>
  <c r="Z87" i="8" s="1"/>
  <c r="Z90" i="8" s="1"/>
  <c r="Z84" i="8"/>
  <c r="Z89" i="8" s="1"/>
  <c r="Z88" i="8"/>
  <c r="AA71" i="8"/>
  <c r="AA78" i="8" s="1"/>
  <c r="AA83" i="8" s="1"/>
  <c r="Z72" i="8"/>
  <c r="AB82" i="8"/>
  <c r="AB56" i="8"/>
  <c r="AB69" i="8" s="1"/>
  <c r="AC53" i="8"/>
  <c r="AA86" i="8" l="1"/>
  <c r="AA87" i="8" s="1"/>
  <c r="AA90" i="8" s="1"/>
  <c r="AA88" i="8"/>
  <c r="AA84" i="8"/>
  <c r="AA89" i="8" s="1"/>
  <c r="AC55" i="8"/>
  <c r="AA72" i="8"/>
  <c r="AB77" i="8"/>
  <c r="AB70" i="8"/>
  <c r="AB71" i="8" l="1"/>
  <c r="AB78" i="8" s="1"/>
  <c r="AB83" i="8" s="1"/>
  <c r="AC56" i="8"/>
  <c r="AC69" i="8" s="1"/>
  <c r="AC82" i="8"/>
  <c r="AD53" i="8"/>
  <c r="AD55" i="8" l="1"/>
  <c r="AC77" i="8"/>
  <c r="AC70" i="8"/>
  <c r="AB86" i="8"/>
  <c r="AB87" i="8" s="1"/>
  <c r="AB90" i="8" s="1"/>
  <c r="AB88" i="8"/>
  <c r="AB84" i="8"/>
  <c r="AB89" i="8" s="1"/>
  <c r="AB72" i="8"/>
  <c r="AD82" i="8" l="1"/>
  <c r="AD56" i="8"/>
  <c r="AD69" i="8" s="1"/>
  <c r="AC71" i="8"/>
  <c r="AC78" i="8" s="1"/>
  <c r="AC83" i="8" s="1"/>
  <c r="AE53" i="8"/>
  <c r="AC86" i="8" l="1"/>
  <c r="AC87" i="8" s="1"/>
  <c r="AC90" i="8" s="1"/>
  <c r="AC84" i="8"/>
  <c r="AC89" i="8" s="1"/>
  <c r="AC88" i="8"/>
  <c r="AD77" i="8"/>
  <c r="AD70" i="8"/>
  <c r="AE55" i="8"/>
  <c r="AC72" i="8"/>
  <c r="AE56" i="8" l="1"/>
  <c r="AE69" i="8" s="1"/>
  <c r="AE82" i="8"/>
  <c r="AD71" i="8"/>
  <c r="AD78" i="8" s="1"/>
  <c r="AD83" i="8" s="1"/>
  <c r="AF53" i="8"/>
  <c r="AD86" i="8" l="1"/>
  <c r="AD87" i="8" s="1"/>
  <c r="AD90" i="8" s="1"/>
  <c r="AD84" i="8"/>
  <c r="AD89" i="8" s="1"/>
  <c r="AD88" i="8"/>
  <c r="AF55" i="8"/>
  <c r="AD72" i="8"/>
  <c r="AE77" i="8"/>
  <c r="AE70" i="8"/>
  <c r="AE71" i="8" l="1"/>
  <c r="AE78" i="8" s="1"/>
  <c r="AE83" i="8" s="1"/>
  <c r="AF82" i="8"/>
  <c r="AF56" i="8"/>
  <c r="AF69" i="8" s="1"/>
  <c r="AG53" i="8"/>
  <c r="AE86" i="8" l="1"/>
  <c r="AE87" i="8" s="1"/>
  <c r="AE90" i="8" s="1"/>
  <c r="AE84" i="8"/>
  <c r="AE89" i="8" s="1"/>
  <c r="AE88" i="8"/>
  <c r="AG55" i="8"/>
  <c r="AH53" i="8" s="1"/>
  <c r="AF77" i="8"/>
  <c r="AF70" i="8"/>
  <c r="AE72" i="8"/>
  <c r="AH55" i="8" l="1"/>
  <c r="AF71" i="8"/>
  <c r="AF78" i="8" s="1"/>
  <c r="AF83" i="8" s="1"/>
  <c r="AG56" i="8"/>
  <c r="AG69" i="8" s="1"/>
  <c r="AG82" i="8"/>
  <c r="AF86" i="8" l="1"/>
  <c r="AF87" i="8" s="1"/>
  <c r="AF90" i="8" s="1"/>
  <c r="AF84" i="8"/>
  <c r="AF89" i="8" s="1"/>
  <c r="AF88" i="8"/>
  <c r="AG77" i="8"/>
  <c r="AG70" i="8"/>
  <c r="AH56" i="8"/>
  <c r="AH69" i="8" s="1"/>
  <c r="AH82" i="8"/>
  <c r="AF72" i="8"/>
  <c r="AI53" i="8"/>
  <c r="AI55" i="8" l="1"/>
  <c r="AG71" i="8"/>
  <c r="AG78" i="8" s="1"/>
  <c r="AG83" i="8" s="1"/>
  <c r="AH77" i="8"/>
  <c r="AH70" i="8"/>
  <c r="AG86" i="8" l="1"/>
  <c r="AG87" i="8" s="1"/>
  <c r="AG90" i="8" s="1"/>
  <c r="AG88" i="8"/>
  <c r="AG84" i="8"/>
  <c r="AG89" i="8" s="1"/>
  <c r="AH71" i="8"/>
  <c r="AH78" i="8" s="1"/>
  <c r="AH83" i="8" s="1"/>
  <c r="AG72" i="8"/>
  <c r="AI56" i="8"/>
  <c r="AI69" i="8" s="1"/>
  <c r="AI82" i="8"/>
  <c r="AJ53" i="8"/>
  <c r="AH86" i="8" l="1"/>
  <c r="AH87" i="8" s="1"/>
  <c r="AH90" i="8" s="1"/>
  <c r="AH88" i="8"/>
  <c r="AH84" i="8"/>
  <c r="AH89" i="8" s="1"/>
  <c r="AJ55" i="8"/>
  <c r="AH72" i="8"/>
  <c r="AI77" i="8"/>
  <c r="AI70" i="8"/>
  <c r="AI71" i="8" l="1"/>
  <c r="AI78" i="8" s="1"/>
  <c r="AI83" i="8" s="1"/>
  <c r="AJ56" i="8"/>
  <c r="AJ69" i="8" s="1"/>
  <c r="AJ82" i="8"/>
  <c r="AK53" i="8"/>
  <c r="AK55" i="8" l="1"/>
  <c r="AL53" i="8" s="1"/>
  <c r="AJ77" i="8"/>
  <c r="AJ70" i="8"/>
  <c r="AI86" i="8"/>
  <c r="AI87" i="8" s="1"/>
  <c r="AI90" i="8" s="1"/>
  <c r="AI84" i="8"/>
  <c r="AI89" i="8" s="1"/>
  <c r="AI88" i="8"/>
  <c r="AI72" i="8"/>
  <c r="AJ71" i="8" l="1"/>
  <c r="AJ78" i="8" s="1"/>
  <c r="AJ83" i="8" s="1"/>
  <c r="AK56" i="8"/>
  <c r="AK69" i="8" s="1"/>
  <c r="AK82" i="8"/>
  <c r="AL55" i="8"/>
  <c r="AM53" i="8" s="1"/>
  <c r="AJ86" i="8" l="1"/>
  <c r="AJ87" i="8" s="1"/>
  <c r="AJ90" i="8" s="1"/>
  <c r="AJ84" i="8"/>
  <c r="AJ89" i="8" s="1"/>
  <c r="AJ88" i="8"/>
  <c r="AM55" i="8"/>
  <c r="AN53" i="8"/>
  <c r="AK77" i="8"/>
  <c r="AK70" i="8"/>
  <c r="AL82" i="8"/>
  <c r="AL56" i="8"/>
  <c r="AL69" i="8" s="1"/>
  <c r="AJ72" i="8"/>
  <c r="AL77" i="8" l="1"/>
  <c r="AL70" i="8"/>
  <c r="AK71" i="8"/>
  <c r="AK78" i="8" s="1"/>
  <c r="AK83" i="8" s="1"/>
  <c r="AN55" i="8"/>
  <c r="AO53" i="8"/>
  <c r="AM82" i="8"/>
  <c r="AM56" i="8"/>
  <c r="AM69" i="8" s="1"/>
  <c r="AK86" i="8" l="1"/>
  <c r="AK87" i="8" s="1"/>
  <c r="AK90" i="8" s="1"/>
  <c r="AK84" i="8"/>
  <c r="AK89" i="8" s="1"/>
  <c r="AK88" i="8"/>
  <c r="AM77" i="8"/>
  <c r="AM70" i="8"/>
  <c r="AN56" i="8"/>
  <c r="AN69" i="8" s="1"/>
  <c r="AN82" i="8"/>
  <c r="AK72" i="8"/>
  <c r="AO55" i="8"/>
  <c r="AP53" i="8" s="1"/>
  <c r="AP55" i="8" s="1"/>
  <c r="AL71" i="8"/>
  <c r="AL78" i="8" s="1"/>
  <c r="AL83" i="8" s="1"/>
  <c r="AL72" i="8" l="1"/>
  <c r="AL86" i="8"/>
  <c r="AL87" i="8" s="1"/>
  <c r="AL90" i="8" s="1"/>
  <c r="AL88" i="8"/>
  <c r="AL84" i="8"/>
  <c r="AL89" i="8" s="1"/>
  <c r="AP82" i="8"/>
  <c r="AP56" i="8"/>
  <c r="AP69" i="8" s="1"/>
  <c r="AM71" i="8"/>
  <c r="AM78" i="8" s="1"/>
  <c r="AM83" i="8" s="1"/>
  <c r="AO82" i="8"/>
  <c r="AO56" i="8"/>
  <c r="AO69" i="8" s="1"/>
  <c r="AN77" i="8"/>
  <c r="AN70" i="8"/>
  <c r="AM72" i="8" l="1"/>
  <c r="AM86" i="8"/>
  <c r="AM87" i="8" s="1"/>
  <c r="AM90" i="8" s="1"/>
  <c r="AM88" i="8"/>
  <c r="AM84" i="8"/>
  <c r="AM89" i="8" s="1"/>
  <c r="AO77" i="8"/>
  <c r="AO70" i="8"/>
  <c r="AN71" i="8"/>
  <c r="AN78" i="8" s="1"/>
  <c r="AN83" i="8" s="1"/>
  <c r="AP77" i="8"/>
  <c r="AP70" i="8"/>
  <c r="AN72" i="8" l="1"/>
  <c r="AN86" i="8"/>
  <c r="AN87" i="8" s="1"/>
  <c r="AN90" i="8" s="1"/>
  <c r="AN84" i="8"/>
  <c r="AN89" i="8" s="1"/>
  <c r="AN88" i="8"/>
  <c r="AP71" i="8"/>
  <c r="AP72" i="8" s="1"/>
  <c r="AO71" i="8"/>
  <c r="AO78" i="8" s="1"/>
  <c r="AO83" i="8" s="1"/>
  <c r="AO86" i="8" l="1"/>
  <c r="AO87" i="8" s="1"/>
  <c r="AO90" i="8" s="1"/>
  <c r="AO88" i="8"/>
  <c r="AO84" i="8"/>
  <c r="AO89" i="8" s="1"/>
  <c r="AP78" i="8"/>
  <c r="AP83" i="8" s="1"/>
  <c r="AO72" i="8"/>
  <c r="AP86" i="8" l="1"/>
  <c r="AP87" i="8" s="1"/>
  <c r="AP84" i="8"/>
  <c r="AP89" i="8" s="1"/>
  <c r="AP88" i="8"/>
  <c r="AP90" i="8" l="1"/>
  <c r="A101" i="8"/>
  <c r="B102" i="8" s="1"/>
</calcChain>
</file>

<file path=xl/sharedStrings.xml><?xml version="1.0" encoding="utf-8"?>
<sst xmlns="http://schemas.openxmlformats.org/spreadsheetml/2006/main" count="1276" uniqueCount="646">
  <si>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</si>
  <si>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</si>
  <si>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</si>
  <si>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</si>
  <si>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</si>
  <si>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</si>
  <si>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N_22-1313</t>
  </si>
  <si>
    <t xml:space="preserve">         (идентификатор инвестиционного проекта)</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</si>
  <si>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</si>
  <si>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</si>
  <si>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</si>
  <si>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</si>
  <si>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</si>
  <si>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</si>
  <si>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</si>
  <si>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</si>
  <si>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</si>
  <si>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</si>
  <si>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</si>
  <si>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</si>
  <si>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</si>
  <si>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</si>
  <si>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</si>
  <si>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</si>
  <si>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</si>
  <si>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</si>
  <si>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</si>
  <si>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</si>
  <si>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</si>
  <si>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</si>
  <si>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</si>
  <si>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</si>
  <si>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</si>
  <si>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</si>
  <si>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</si>
  <si>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</si>
  <si>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</si>
  <si>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</si>
  <si>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</si>
  <si>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</si>
  <si>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</si>
  <si>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</si>
  <si>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</si>
  <si>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</si>
  <si>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</si>
  <si>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</si>
  <si>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</si>
  <si>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</si>
  <si>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</si>
  <si>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</si>
  <si>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</si>
  <si>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</si>
  <si>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</si>
  <si>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</si>
  <si>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</si>
  <si>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</si>
  <si>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 xml:space="preserve"> ∆P</t>
    </r>
    <r>
      <rPr>
        <vertAlign val="superscript"/>
        <sz val="11"/>
        <color theme="1"/>
        <rFont val="Calibri"/>
        <family val="2"/>
        <charset val="204"/>
        <scheme val="minor"/>
      </rPr>
      <t>15</t>
    </r>
    <r>
      <rPr>
        <sz val="11"/>
        <color theme="1"/>
        <rFont val="Calibri"/>
        <family val="2"/>
        <charset val="204"/>
        <scheme val="minor"/>
      </rPr>
      <t>тр = 0,4 МВА, ∆L</t>
    </r>
    <r>
      <rPr>
        <vertAlign val="superscript"/>
        <sz val="11"/>
        <color theme="1"/>
        <rFont val="Calibri"/>
        <family val="2"/>
        <charset val="204"/>
        <scheme val="minor"/>
      </rPr>
      <t>15</t>
    </r>
    <r>
      <rPr>
        <sz val="11"/>
        <color theme="1"/>
        <rFont val="Calibri"/>
        <family val="2"/>
        <charset val="204"/>
        <scheme val="minor"/>
      </rPr>
      <t>лэп = 0,264 км, ∆L</t>
    </r>
    <r>
      <rPr>
        <vertAlign val="superscript"/>
        <sz val="11"/>
        <color theme="1"/>
        <rFont val="Calibri"/>
        <family val="2"/>
        <charset val="204"/>
        <scheme val="minor"/>
      </rPr>
      <t>0,4</t>
    </r>
    <r>
      <rPr>
        <sz val="11"/>
        <color theme="1"/>
        <rFont val="Calibri"/>
        <family val="2"/>
        <charset val="204"/>
        <scheme val="minor"/>
      </rPr>
      <t>лэп = 0,452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</si>
  <si>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</si>
  <si>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</si>
  <si>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</si>
  <si>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</si>
  <si>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</si>
  <si>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</si>
  <si>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</si>
  <si>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</si>
  <si>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</si>
  <si>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</si>
  <si>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</si>
  <si>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</si>
  <si>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</si>
  <si>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0,144875 МВт от 10.01.2022 г. - для ТП 025-08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</si>
  <si>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</si>
  <si>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</si>
  <si>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</si>
  <si>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</si>
  <si>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</si>
  <si>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</si>
  <si>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</si>
  <si>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</si>
  <si>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</si>
  <si>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</si>
  <si>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</si>
  <si>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</si>
  <si>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</si>
  <si>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</si>
  <si>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</si>
  <si>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</si>
  <si>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</si>
  <si>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</si>
  <si>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</si>
  <si>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</si>
  <si>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</si>
  <si>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</si>
  <si>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</si>
  <si>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</si>
  <si>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</si>
  <si>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</si>
  <si>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</si>
  <si>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</si>
  <si>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</si>
  <si>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</si>
  <si>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</si>
  <si>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</si>
  <si>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</si>
  <si>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</si>
  <si>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</si>
  <si>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</si>
  <si>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</si>
  <si>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</si>
  <si>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</si>
  <si>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</si>
  <si>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</si>
  <si>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</si>
  <si>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</si>
  <si>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</si>
  <si>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</si>
  <si>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</si>
  <si>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</si>
  <si>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</si>
  <si>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</si>
  <si>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</si>
  <si>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</si>
  <si>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</si>
  <si>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</si>
  <si>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</si>
  <si>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</si>
  <si>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</si>
  <si>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</si>
  <si>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</si>
  <si>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</si>
  <si>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</si>
  <si>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</si>
  <si>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</si>
  <si>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</si>
  <si>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</si>
  <si>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</si>
  <si>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</si>
  <si>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</si>
  <si>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</si>
  <si>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</si>
  <si>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</si>
  <si>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</si>
  <si>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</si>
  <si>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</si>
  <si>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</si>
  <si>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15-025</t>
  </si>
  <si>
    <t>от оп.5 до оп.5а</t>
  </si>
  <si>
    <t>ВЛ</t>
  </si>
  <si>
    <t>ж/б</t>
  </si>
  <si>
    <t>КЛ</t>
  </si>
  <si>
    <t>в земле</t>
  </si>
  <si>
    <t xml:space="preserve">от оп. 6/9 до сущ. оп. 6/7 ВЛ-0,4 кВ Л-5 ТП 25-25 </t>
  </si>
  <si>
    <t>ВЛ 0,4 кВ  Л-5 от ТП 025-25</t>
  </si>
  <si>
    <t>оп.6 - оп.6/1</t>
  </si>
  <si>
    <t>2020 г. ООО "ЭнЭкА"</t>
  </si>
  <si>
    <t>В целом исправно и соответсвует требованиям НТД</t>
  </si>
  <si>
    <t>Акт обсл. ВЛ 0,4 кВ от ТП 025-25 от 16.08.2022</t>
  </si>
  <si>
    <t>Требуется демонтаж  участка ВЛ 0,4 кВ</t>
  </si>
  <si>
    <t>от оп.1 до оп.3</t>
  </si>
  <si>
    <t>оп.3 - оп.17</t>
  </si>
  <si>
    <t>ВЛ 0,4 кВ
Л-5 от ТП 025-25</t>
  </si>
  <si>
    <t>оп.9 - оп.10</t>
  </si>
  <si>
    <t>Акт обсл. ВЛ 0,4 кВ от ТП 046-19 от 16.08.2022</t>
  </si>
  <si>
    <t>от оп.3 до сущ. оп. 6 ВЛ-0,4 кВ Л-1 ТП 25-25</t>
  </si>
  <si>
    <t>от сущ. оп. 6 ВЛ-0,4 кВ Л-1 ТП 25-25 до сущ.оп. 9 Л-4 ТП 25-25</t>
  </si>
  <si>
    <t>ВЛ 0,4 кВ
Л-1 от ТП 025-25</t>
  </si>
  <si>
    <t>оп.18 - оп.19</t>
  </si>
  <si>
    <t>ВЛ 0,4 кВ
Л-4 от ТП 025-10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</si>
  <si>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</si>
  <si>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</si>
  <si>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</si>
  <si>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</si>
  <si>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- 1978).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</si>
  <si>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</si>
  <si>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БКТП 15/0,4 кВ с силовым трансформатором мощностью 400 кВА;
2. Монтаж комплекта КП для осуществления диспетчеризации БКТП-новая 15/0,4 кВ;
3. Строительство участка ВЛ 15 кВ от сущ. оп. №5 ВЛ 15-025 до проектируемой оп. №5а проводом 3х(СИП-3 1х70) длиной 0,004 км;
4. Монтаж разъединительного пункта на проект. оп. №5а ВЛ 15-143 с разъединителем РЛК-24/400 – 1 к-кт.; 
5. Строительство КЛ 15 кВ от проект. РУ 15 кВ БКТП-новая 15/0,4 кВ до проектируемой оп. №5а ВЛ 15-025 кабелем 3х(АПвПу2г-20 1х120/50) длиной 0,26 км;
6. Прокладка трубы SDR d=160 мм методом ГНБ (1раб.+1рез.)х0,032км, (1раб.)х0,017км; 
7. Строительство КЛ 0,4 кВ от БКТП-новая до проектируемой оп. 6/9 ВЛ-0,4 кВ Л-5 ТП 25-25 кабелем АПвБбШв-1кВ 4х120 длиной 0,056 км; 
8. Строительство КЛ 0,4 кВ от БКТП-новая до проектируемой оп. 1 ВЛ-0,4 кВ Л-5 ТП 25-25 кабелем АПвБбШв-1кВ 4х120 длиной 0,054 км; 
9. Строительство КЛ 0,4 кВ от БКТП-новая до проектируемой оп. 1 ВЛ-0,4 кВ Л-1 ТП 25-25 кабелем АПвБбШв-1кВ 4х120 длиной 0,054 км;
10. Строительство КЛ 0,4 кВ от БКТП-новая до проектируемой оп. 1 ВЛ-0,4 кВ Л-4 ТП 25-10 кабелем АПвБбШв-1кВ 4х120 длиной 0,054 км;
11. Прокладка трубы SDR d=160 мм методом ГНБ (4раб.+1рез.)х0,016км;
12. Строительство участка ВЛ 0,4 кВ от проектируемой оп. 6/9 до сущ. оп. 6/8 ВЛ-0,4 кВ Л-5 ТП 25-25 проводом СИПс-4 4х95 длиной 0,024 км; 
13. Строительство участка ВЛ 0,4 кВ от проектируемой оп. 1 Л-5 ТП 25-25 до проектируемой оп. 3 ВЛ-0,4 кВ Л-5 ТП 25-25 проводом 3х(СИПс-4 4х95) длиной 0,051 км;
14. Строительство КЛ 0,4 кВ от проектируемой оп. 3 ВЛ-0,4 кВ Л-5 ТП 25-25 до сущ. оп. 17 ВЛ-0,4 кВ Л-5 ТП 25-25 кабелем АПвБбШв-1кВ 4х120 длиной 0,069 км;
15. Строительство участка ВЛ 0,4 кВ от проектируемой оп. 3 Л-1 ТП 25-25 до сущ. оп. 6 ВЛ-0,4 кВ Л-1 ТП 25-25 проводом 2х(СИПс-4 4х95) длиной 0,072 км;
16. Строительство участка ВЛ 0,4 кВ от сущ оп. 6 ВЛ-0,4 кВ Л-1 ТП 25-25 до сущ. оп. 9 ВЛ-0,4 кВ Л-4 ТП 25-10 проводом СИПс-4 4х95 длиной 0,118 км;
17. Демонтаж участка ВЛ 0,4 кВ от оп. № 6 до оп. № 6/1 Л-5 ТП 25-25 длиной 0,014 км;
18. Демонтаж участка ВЛ 0,4 кВ от оп. № 9 до оп. № 10 Л-5 ТП 25-25 длиной 0,026 км;
19. Демонтаж участка ВЛ 0,4 кВ от оп. № 18 до оп. № 19 Л-1 ТП 25-25 длиной 0,030 км;
20. Демонтаж участка ВЛ 0,4 кВ от оп. № 9 до оп. № 10 Л-4 ТП 25-10 длиной 0,030 км.</t>
  </si>
  <si>
    <t>Удельные стоимостные показатели реализации инвестиционного проекта</t>
  </si>
  <si>
    <t>ВЛ 15 кВ - 76,7 млн.руб./км; 
ВЛ 0,4 кВ - 2,41 млн.руб./км; 
КЛ 0,4 кВ - 3,62 млн.руб./км; 
КЛ 15 кВ - 9,21 млн.руб./км; 
ТП 15/0,4 кВ - 37,65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</si>
  <si>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</si>
  <si>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</si>
  <si>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Рыбное на низкое качество электроэнергии.
Акт обсл. ВЛ 0,4 кВ от ТП 025-25 от 16.08.2022 г. - Большая протяженность ВЛ 0,4 кВ. Нарушение принципа построения сети, путем увеличения протяженности ВЛ 0,4 кВ при подключении новых потребителей. 
Акт обследования ТП 025-08 от 16.08.2022 г. - Износ конструкции ТП; износ разъединителя; износ трансформатора. С учетом данных акта обследования о необходимости замены трансформатора, контрольных замеров от 10.01.2022 и данных о максимальной мощности по документам ТП (0,165 МВт) принято решение об увелечении трансформаторной мощности с 100 до 250 кВА
Требуется разукрупнение сетей путем строительства БКТП 15/0,4 кВ вблизи удаленных потребителей и переподключением на нее участка ВЛ 0,4 кВ Л-2, Л-3 от ТП 025-25. Участок ВЛ 0,4 кВ Л-2 от ТП 025-25 от оп. № 16 до on. № 17 демонтировать. Участок ВЛ 0,4 кВ Л-3 от ТП 025-25 от оп. № 19 до оп. № 20 демонтировать.
Требуется разукрупнение сетей путем строительства МТП 15/0,4 кВ взамен существующей ТП 025-08 и переподключением на нее участка В Л 0,4 кВ Л-1 от ТП 025-25. Участок ВЛ 0,4 кВ Л-1 от ТП 025-25 от оп. № 19 до оп. № 20 демонтировать.
Индекс технического состояния МТП 15/0,4 кВ 025-08 - 57,08; ВЛ 0,4 кВ от ТП 025-25 - 50.</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</si>
  <si>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</si>
  <si>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</si>
  <si>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</si>
  <si>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</si>
  <si>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</si>
  <si>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</si>
  <si>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</si>
  <si>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</si>
  <si>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</si>
  <si>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</si>
  <si>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</si>
  <si>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</si>
  <si>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</si>
  <si>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</si>
  <si>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</si>
  <si>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</si>
  <si>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</si>
  <si>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</si>
  <si>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</si>
  <si>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</si>
  <si>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</si>
  <si>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</si>
  <si>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</si>
  <si>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</si>
  <si>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</si>
  <si>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</si>
  <si>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</si>
  <si>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</si>
  <si>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</si>
  <si>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</si>
  <si>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</si>
  <si>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</si>
  <si>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</si>
  <si>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</si>
  <si>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</si>
  <si>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</si>
  <si>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</si>
  <si>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</si>
  <si>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</si>
  <si>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</si>
  <si>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</si>
  <si>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</si>
  <si>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</si>
  <si>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</si>
  <si>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</si>
  <si>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</si>
  <si>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</si>
  <si>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</si>
  <si>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</si>
  <si>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</si>
  <si>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</si>
  <si>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</si>
  <si>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</si>
  <si>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</si>
  <si>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</si>
  <si>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</si>
  <si>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</si>
  <si>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</si>
  <si>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</si>
  <si>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</si>
  <si>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</si>
  <si>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</si>
  <si>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</si>
  <si>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</si>
  <si>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</si>
  <si>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</si>
  <si>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</si>
  <si>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</si>
  <si>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</si>
  <si>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</si>
  <si>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</si>
  <si>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</si>
  <si>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</si>
  <si>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</si>
  <si>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</si>
  <si>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</si>
  <si>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</si>
  <si>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</si>
  <si>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</si>
  <si>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</si>
  <si>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</si>
  <si>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</si>
  <si>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</si>
  <si>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</si>
  <si>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</si>
  <si>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</si>
  <si>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</si>
  <si>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</si>
  <si>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</si>
  <si>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</si>
  <si>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</si>
  <si>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</si>
  <si>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</si>
  <si>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</si>
  <si>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</si>
  <si>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</si>
  <si>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</si>
  <si>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</si>
  <si>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</si>
  <si>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</si>
  <si>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</si>
  <si>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</si>
  <si>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</si>
  <si>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</si>
  <si>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</si>
  <si>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</si>
  <si>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</si>
  <si>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</si>
  <si>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</si>
  <si>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</si>
  <si>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</si>
  <si>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</si>
  <si>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</si>
  <si>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</si>
  <si>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</si>
  <si>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</si>
  <si>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</si>
  <si>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</si>
  <si>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</si>
  <si>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</si>
  <si>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</si>
  <si>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</si>
  <si>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</si>
  <si>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</si>
  <si>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</si>
  <si>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</si>
  <si>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</si>
  <si>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</si>
  <si>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</si>
  <si>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</si>
  <si>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</si>
  <si>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</si>
  <si>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</si>
  <si>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</si>
  <si>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</si>
  <si>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</si>
  <si>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</si>
  <si>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</si>
  <si>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</si>
  <si>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</si>
  <si>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</si>
  <si>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</si>
  <si>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</si>
  <si>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</si>
  <si>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</si>
  <si>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</si>
  <si>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</si>
  <si>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</si>
  <si>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</si>
  <si>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</si>
  <si>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</si>
  <si>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</si>
  <si>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</si>
  <si>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</si>
  <si>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</si>
  <si>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</si>
  <si>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</si>
  <si>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</si>
  <si>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</si>
  <si>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</si>
  <si>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</si>
  <si>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</si>
  <si>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</si>
  <si>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</si>
  <si>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</si>
  <si>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</si>
  <si>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</si>
  <si>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</si>
  <si>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</si>
  <si>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</si>
  <si>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</si>
  <si>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</si>
  <si>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</si>
  <si>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</si>
  <si>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</si>
  <si>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</si>
  <si>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</si>
  <si>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</si>
  <si>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</si>
  <si>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</si>
  <si>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</si>
  <si>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</si>
  <si>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</si>
  <si>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</si>
  <si>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</si>
  <si>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</si>
  <si>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</si>
  <si>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</si>
  <si>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</si>
  <si>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</si>
  <si>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</si>
  <si>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</si>
  <si>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</si>
  <si>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</si>
  <si>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</si>
  <si>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</si>
  <si>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</si>
  <si>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</si>
  <si>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</si>
  <si>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</si>
  <si>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</si>
  <si>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</si>
  <si>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</si>
  <si>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</si>
  <si>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</si>
  <si>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</si>
  <si>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</si>
  <si>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</si>
  <si>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</si>
  <si>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</si>
  <si>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</si>
  <si>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</si>
  <si>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</si>
  <si>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</si>
  <si>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</si>
  <si>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</si>
  <si>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</si>
  <si>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</si>
  <si>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</si>
  <si>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</si>
  <si>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</si>
  <si>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</si>
  <si>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</si>
  <si>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</si>
  <si>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</si>
  <si>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</si>
  <si>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</si>
  <si>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</si>
  <si>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</si>
  <si>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</si>
  <si>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</si>
  <si>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</si>
  <si>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</si>
  <si>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</si>
  <si>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</si>
  <si>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</si>
  <si>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</si>
  <si>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</si>
  <si>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</si>
  <si>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</si>
  <si>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</si>
  <si>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</si>
  <si>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</si>
  <si>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</si>
  <si>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</si>
  <si>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</si>
  <si>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</si>
  <si>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</si>
  <si>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</si>
  <si>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</si>
  <si>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</si>
  <si>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</si>
  <si>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</si>
  <si>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</si>
  <si>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</si>
  <si>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</si>
  <si>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</si>
  <si>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</si>
  <si>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</si>
  <si>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</si>
  <si>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</si>
  <si>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</si>
  <si>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</si>
  <si>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</si>
  <si>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</si>
  <si>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</si>
  <si>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</si>
  <si>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</si>
  <si>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</si>
  <si>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</si>
  <si>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</si>
  <si>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</si>
  <si>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</si>
  <si>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</si>
  <si>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</si>
  <si>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</si>
  <si>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</si>
  <si>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</si>
  <si>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</si>
  <si>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</si>
  <si>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</si>
  <si>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</si>
  <si>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</si>
  <si>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</si>
  <si>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</si>
  <si>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</si>
  <si>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</si>
  <si>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</si>
  <si>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</si>
  <si>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</si>
  <si>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</si>
  <si>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</si>
  <si>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</si>
  <si>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</si>
  <si>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</si>
  <si>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</si>
  <si>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</si>
  <si>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</si>
  <si>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</si>
  <si>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</si>
  <si>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</si>
  <si>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</si>
  <si>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</si>
  <si>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</si>
  <si>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</si>
  <si>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</si>
  <si>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</si>
  <si>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</si>
  <si>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</si>
  <si>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</si>
  <si>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</si>
  <si>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</si>
  <si>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</si>
  <si>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</si>
  <si>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</si>
  <si>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</si>
  <si>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</si>
  <si>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</si>
  <si>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</si>
  <si>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</si>
  <si>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</si>
  <si>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</si>
  <si>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</si>
  <si>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</si>
  <si>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</si>
  <si>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</si>
  <si>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</si>
  <si>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</si>
  <si>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</si>
  <si>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</si>
  <si>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</si>
  <si>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</si>
  <si>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</si>
  <si>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</si>
  <si>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</si>
  <si>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</si>
  <si>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</si>
  <si>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</si>
  <si>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</si>
  <si>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</si>
  <si>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</si>
  <si>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</si>
  <si>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</si>
  <si>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</si>
  <si>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</si>
  <si>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</si>
  <si>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</si>
  <si>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</si>
  <si>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</si>
  <si>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</si>
  <si>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</si>
  <si>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</si>
  <si>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</si>
  <si>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</si>
  <si>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</si>
  <si>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</si>
  <si>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</si>
  <si>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</si>
  <si>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</si>
  <si>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</si>
  <si>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</si>
  <si>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</si>
  <si>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3.СЭРС.2019/ЗЭРС-18); «Разукрупнение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 (ТЗ 6.УЭРС.2022/ЗРЭС-20); «Разукрупнение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19.УЭРС.2022/ЗРЭС-20); «Разукрупнение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 (ТЗ 2. УЭРС.2022/ЗРЭС-25)</t>
  </si>
  <si>
    <t>ВЗ</t>
  </si>
  <si>
    <t>ВЗЛ СЦ</t>
  </si>
  <si>
    <t>АО "Янтарьэнергосервис"</t>
  </si>
  <si>
    <t>ООО "ПрофЭнергоСтрой"</t>
  </si>
  <si>
    <t>ООО "Земстрой"</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</si>
  <si>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</si>
  <si>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</si>
  <si>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</si>
  <si>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</si>
  <si>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</si>
  <si>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</si>
  <si>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</si>
  <si>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</si>
  <si>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</si>
  <si>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10 от 24.01.2025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</si>
  <si>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</si>
  <si>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</si>
  <si>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</si>
  <si>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</si>
  <si>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</si>
  <si>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</si>
  <si>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</si>
  <si>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</si>
  <si>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</si>
  <si>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</si>
  <si>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410/СП от 04.07.2024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</si>
  <si>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</si>
  <si>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</si>
  <si>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</si>
  <si>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</si>
  <si>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</si>
  <si>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</si>
  <si>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</si>
  <si>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</si>
  <si>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</si>
  <si>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</si>
  <si>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</si>
  <si>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</si>
  <si>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410/СП от 04.07.2024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</si>
  <si>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</si>
  <si>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</si>
  <si>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</si>
  <si>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</si>
  <si>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</si>
  <si>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</si>
  <si>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</si>
  <si>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</si>
  <si>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15/0,4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</si>
  <si>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</si>
  <si>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</si>
  <si>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</si>
  <si>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</si>
  <si>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</si>
  <si>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</si>
  <si>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</si>
  <si>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</si>
  <si>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</si>
  <si>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</si>
  <si>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</si>
  <si>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"МКИнжиниринг" договор № 32515088644 от 26.09.2025 в ценах 2025 года с НДС, млн. руб.</t>
  </si>
  <si>
    <t>СМР</t>
  </si>
  <si>
    <t>Выполнение строительно-монтажных работ с поставкой оборудования подрядчика по объекту нельготной категории «Разукрупнение сетей ВЛ 0,4 кВ отТП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</si>
  <si>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https://rosseti.roseltorg.ru/</t>
  </si>
  <si>
    <t>Расчет предельной стоимости лота</t>
  </si>
  <si>
    <t>ЗК</t>
  </si>
  <si>
    <t>АО "Техоборудование" договор № 1025 от 26.09.2024 в ценах 2025 года с НДС, млн. руб.</t>
  </si>
  <si>
    <t>МТРиО</t>
  </si>
  <si>
    <t>Поставка БКТП 6/10/15/0,4 кВ</t>
  </si>
  <si>
    <t>ОК</t>
  </si>
  <si>
    <t>ОК ЕП</t>
  </si>
  <si>
    <t>АО "ТЕХОБОРУДОВАНИЕ"</t>
  </si>
  <si>
    <t>https://lot-online.ru</t>
  </si>
  <si>
    <t>АО "Техоборудование" договор № 1025 от 26.09.2024</t>
  </si>
  <si>
    <t>СМР ООО "МКИнжиниринг" договор № 32515088644 от 26.09.2025</t>
  </si>
  <si>
    <t>ООО "МКИНЖИНИРИНГ"</t>
  </si>
  <si>
    <t>ООО "ПРОЭЛЕКТРОМОНТАЖ"</t>
  </si>
  <si>
    <t>ООО  "ЭВЕРЕСТ"</t>
  </si>
  <si>
    <t>ООО "ЭНЕРГИЯ"</t>
  </si>
  <si>
    <t>Гурьевcкий муниципальный округ</t>
  </si>
  <si>
    <t>Год раскрытия информации: 2026 год</t>
  </si>
  <si>
    <t>ООО "КТК-Запад" договор № 478 от 24.04.2024 в ценах 2024 года без НДС, млн. руб.</t>
  </si>
  <si>
    <t>АО "АЛЬФА-БАНК" договор № 0HEZ1L от 04.12.2024 в ценах 2024 года без НДС, млн. руб.</t>
  </si>
  <si>
    <t>ИП Боброва договор № 381 от 12.04.2023 в ценах 2023 года с НДС, млн. руб.</t>
  </si>
  <si>
    <t>ПАО "СОВКОМБАНК" соглашение № 2349/КИБ-РКЛ/25 от 11.06.2025 в ценах 2025 года без НДС, млн. руб.</t>
  </si>
  <si>
    <t>ТП 025-48 15/0,4 кВ новая</t>
  </si>
  <si>
    <t>ТМГ-12 400 кВА 15/0,4 кВ</t>
  </si>
  <si>
    <t>от оп.5а до ТП 025-48</t>
  </si>
  <si>
    <t>ЛЭП-1 0,4 кВ от ТП 025-48</t>
  </si>
  <si>
    <t xml:space="preserve">от ТП 025-48 до оп.6/9 Л-5 от ТП 025-25 </t>
  </si>
  <si>
    <t>ЛЭП-2 0,4 кВ от ТП 025-48</t>
  </si>
  <si>
    <t>от ТП 025-48 до оп.1</t>
  </si>
  <si>
    <t>ЛЭП-3 0,4 кВ от ТП 025-48</t>
  </si>
  <si>
    <t>ЛЭП-4 0,4 кВ от ТП 025-48</t>
  </si>
  <si>
    <t>ЛЭП-2,3,4 0,4 кВ от ТП 025-48</t>
  </si>
  <si>
    <t>ЛЭП-3,4 0,4 кВ от ТП 025-48</t>
  </si>
  <si>
    <t>1ц</t>
  </si>
  <si>
    <t>2ц</t>
  </si>
  <si>
    <t>кл</t>
  </si>
  <si>
    <t>З</t>
  </si>
  <si>
    <t>Сметная стоимость проекта в ценах 2025 года с НДС, млн. руб.</t>
  </si>
  <si>
    <t xml:space="preserve"> - незаконтрактованные затраты</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</si>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</sst>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2"/>
      <color rgb="FFFF0000"/>
      <name val="Times New Roman"/>
      <family val="1"/>
      <charset val="204"/>
    </font>
    <font>
      <sz val="11"/>
      <color rgb="FFFF0000"/>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5" fontId="5" fillId="0" borderId="0" applyFont="0" applyFill="0" applyBorder="0" applyProtection="0"/>
    <xf numFmtId="166" fontId="80" fillId="0" borderId="0" applyFont="0" applyFill="0" applyBorder="0" applyProtection="0"/>
    <xf numFmtId="0" fontId="24" fillId="4" borderId="0" applyNumberFormat="0" applyBorder="0" applyProtection="0"/>
    <xf numFmtId="0" fontId="2" fillId="0" borderId="0"/>
  </cellStyleXfs>
  <cellXfs count="483">
    <xf numFmtId="0" fontId="0" fillId="0" borderId="0" xfId="0"/>
    <xf numFmtId="0" fontId="80"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horizontal="center" vertical="center"/>
    </xf>
    <xf numFmtId="0" fontId="33" fillId="0" borderId="10" xfId="52" applyFont="1" applyBorder="1" applyAlignment="1">
      <alignment horizontal="left"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49" fontId="33" fillId="0" borderId="10" xfId="52" applyNumberFormat="1" applyFont="1" applyBorder="1" applyAlignment="1">
      <alignment vertical="center"/>
    </xf>
    <xf numFmtId="0" fontId="80"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80"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0" fontId="33" fillId="0" borderId="10" xfId="0" applyFont="1" applyBorder="1" applyAlignment="1">
      <alignment horizontal="center" vertical="center" wrapText="1"/>
    </xf>
    <xf numFmtId="49"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0" xfId="39" applyFont="1" applyAlignment="1">
      <alignment horizontal="center"/>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16" fillId="0" borderId="10" xfId="52" applyFont="1" applyBorder="1" applyAlignment="1">
      <alignment vertical="center" wrapText="1"/>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4" xfId="0" applyFont="1" applyBorder="1" applyAlignment="1">
      <alignment horizontal="center" vertical="center"/>
    </xf>
    <xf numFmtId="0" fontId="50"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49" fillId="0" borderId="0" xfId="0" applyFont="1"/>
    <xf numFmtId="0" fontId="35" fillId="0" borderId="10" xfId="52" applyFont="1" applyBorder="1" applyAlignment="1">
      <alignment horizontal="center" vertical="center"/>
    </xf>
    <xf numFmtId="0" fontId="51" fillId="0" borderId="0" xfId="39" applyFont="1"/>
    <xf numFmtId="0" fontId="33" fillId="0" borderId="0" xfId="55" applyFont="1" applyAlignment="1">
      <alignment vertical="center" wrapText="1"/>
    </xf>
    <xf numFmtId="0" fontId="33" fillId="0" borderId="0" xfId="55" applyFont="1" applyAlignment="1">
      <alignment vertical="center"/>
    </xf>
    <xf numFmtId="0" fontId="52" fillId="0" borderId="0" xfId="39" applyFont="1"/>
    <xf numFmtId="0" fontId="53" fillId="0" borderId="0" xfId="52" applyFont="1"/>
    <xf numFmtId="0" fontId="29"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2"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3" fillId="0" borderId="0" xfId="39" applyFont="1"/>
    <xf numFmtId="0" fontId="64" fillId="0" borderId="0" xfId="55" applyFont="1" applyAlignment="1">
      <alignment vertical="center" wrapText="1"/>
    </xf>
    <xf numFmtId="3" fontId="64"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5" fillId="0" borderId="39" xfId="55" applyNumberFormat="1" applyFont="1" applyBorder="1" applyAlignment="1">
      <alignment vertical="center"/>
    </xf>
    <xf numFmtId="3" fontId="65"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169" fontId="66"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7" fillId="0" borderId="0" xfId="53" applyFont="1" applyAlignment="1">
      <alignment wrapText="1"/>
    </xf>
    <xf numFmtId="0" fontId="67" fillId="0" borderId="0" xfId="53" applyFont="1"/>
    <xf numFmtId="0" fontId="68" fillId="0" borderId="0" xfId="53" applyFont="1"/>
    <xf numFmtId="49" fontId="67" fillId="0" borderId="0" xfId="53" applyNumberFormat="1" applyFont="1" applyAlignment="1">
      <alignment vertical="center"/>
    </xf>
    <xf numFmtId="173" fontId="33" fillId="0" borderId="0" xfId="55" applyNumberFormat="1" applyFont="1" applyAlignment="1">
      <alignment vertical="center"/>
    </xf>
    <xf numFmtId="0" fontId="69" fillId="0" borderId="40" xfId="39" applyFont="1" applyBorder="1"/>
    <xf numFmtId="0" fontId="57" fillId="0" borderId="40" xfId="55" applyFont="1" applyBorder="1" applyAlignment="1">
      <alignment vertical="center" wrapText="1"/>
    </xf>
    <xf numFmtId="3" fontId="70" fillId="0" borderId="41" xfId="55" applyNumberFormat="1" applyFont="1" applyBorder="1" applyAlignment="1">
      <alignment vertical="center"/>
    </xf>
    <xf numFmtId="3" fontId="71" fillId="0" borderId="41" xfId="55" applyNumberFormat="1" applyFont="1" applyBorder="1" applyAlignment="1">
      <alignment vertical="center"/>
    </xf>
    <xf numFmtId="3" fontId="70" fillId="0" borderId="42" xfId="55" applyNumberFormat="1" applyFont="1" applyBorder="1" applyAlignment="1">
      <alignment vertical="center"/>
    </xf>
    <xf numFmtId="0" fontId="52" fillId="0" borderId="40" xfId="39" applyFont="1" applyBorder="1"/>
    <xf numFmtId="0" fontId="69"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0" fillId="0" borderId="10" xfId="55" applyNumberFormat="1" applyFont="1" applyBorder="1" applyAlignment="1">
      <alignment vertical="center"/>
    </xf>
    <xf numFmtId="0" fontId="62" fillId="0" borderId="0" xfId="55" applyFont="1" applyAlignment="1">
      <alignment vertical="center" wrapText="1"/>
    </xf>
    <xf numFmtId="0" fontId="72" fillId="24" borderId="10" xfId="39" applyFont="1" applyFill="1" applyBorder="1" applyAlignment="1">
      <alignment horizontal="center" vertical="center" wrapText="1"/>
    </xf>
    <xf numFmtId="0" fontId="17" fillId="0" borderId="0" xfId="39" applyFont="1"/>
    <xf numFmtId="174" fontId="51" fillId="24" borderId="10" xfId="39" applyNumberFormat="1" applyFont="1" applyFill="1" applyBorder="1" applyAlignment="1">
      <alignment horizontal="center" vertical="center" wrapText="1"/>
    </xf>
    <xf numFmtId="9" fontId="51" fillId="24" borderId="10" xfId="39" applyNumberFormat="1" applyFont="1" applyFill="1" applyBorder="1" applyAlignment="1">
      <alignment horizontal="center" vertical="center" wrapText="1"/>
    </xf>
    <xf numFmtId="4" fontId="51" fillId="24"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73" fillId="25" borderId="10" xfId="39" applyFont="1" applyFill="1" applyBorder="1" applyAlignment="1">
      <alignment horizontal="left" vertical="center" wrapText="1"/>
    </xf>
    <xf numFmtId="0" fontId="73" fillId="25"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7" fillId="8" borderId="10" xfId="62" applyNumberFormat="1" applyFont="1" applyFill="1" applyBorder="1" applyAlignment="1">
      <alignment horizontal="center" vertical="center"/>
    </xf>
    <xf numFmtId="0" fontId="17" fillId="26" borderId="10" xfId="39" applyFont="1" applyFill="1" applyBorder="1" applyAlignment="1">
      <alignment horizontal="center" vertical="center" wrapText="1"/>
    </xf>
    <xf numFmtId="0" fontId="74" fillId="26"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4" fillId="27" borderId="10" xfId="39" applyNumberFormat="1" applyFont="1" applyFill="1" applyBorder="1" applyAlignment="1">
      <alignment horizontal="center"/>
    </xf>
    <xf numFmtId="3" fontId="51" fillId="26"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3" fillId="0" borderId="13" xfId="55" applyFont="1" applyBorder="1" applyAlignment="1">
      <alignment vertical="center" wrapText="1"/>
    </xf>
    <xf numFmtId="3" fontId="39" fillId="0" borderId="13" xfId="55" applyNumberFormat="1" applyFont="1" applyBorder="1" applyAlignment="1">
      <alignment horizontal="center" vertical="center"/>
    </xf>
    <xf numFmtId="0" fontId="51" fillId="0" borderId="10" xfId="39" applyFont="1" applyBorder="1"/>
    <xf numFmtId="10" fontId="73" fillId="25" borderId="10" xfId="39" applyNumberFormat="1" applyFont="1" applyFill="1" applyBorder="1"/>
    <xf numFmtId="10" fontId="51" fillId="0" borderId="10" xfId="39" applyNumberFormat="1" applyFont="1" applyBorder="1"/>
    <xf numFmtId="0" fontId="51" fillId="0" borderId="13" xfId="39" applyFont="1" applyBorder="1"/>
    <xf numFmtId="10" fontId="51" fillId="0" borderId="13"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1"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75" fillId="0" borderId="10" xfId="47" applyFont="1" applyBorder="1" applyAlignment="1">
      <alignment horizontal="left" vertical="center" wrapText="1"/>
    </xf>
    <xf numFmtId="176" fontId="76" fillId="0" borderId="10" xfId="47" applyNumberFormat="1" applyFont="1" applyBorder="1" applyAlignment="1">
      <alignment horizontal="center" vertical="center" wrapText="1"/>
    </xf>
    <xf numFmtId="0" fontId="76" fillId="0" borderId="10" xfId="47" applyFont="1" applyBorder="1" applyAlignment="1">
      <alignment horizontal="left" vertical="center" wrapText="1"/>
    </xf>
    <xf numFmtId="0" fontId="75" fillId="0" borderId="16" xfId="47" applyFont="1" applyBorder="1" applyAlignment="1">
      <alignment horizontal="left" vertical="center" wrapText="1"/>
    </xf>
    <xf numFmtId="176" fontId="76"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8" fillId="0" borderId="0" xfId="51" applyFont="1"/>
    <xf numFmtId="0" fontId="78" fillId="0" borderId="10" xfId="51" applyFont="1" applyBorder="1" applyAlignment="1">
      <alignment horizontal="center" vertical="center"/>
    </xf>
    <xf numFmtId="1"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xf>
    <xf numFmtId="14" fontId="78" fillId="0" borderId="10" xfId="51" applyNumberFormat="1" applyFont="1" applyBorder="1" applyAlignment="1">
      <alignment horizontal="center" vertical="center"/>
    </xf>
    <xf numFmtId="2"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xf>
    <xf numFmtId="169" fontId="39" fillId="0" borderId="0" xfId="51" applyNumberFormat="1" applyFont="1"/>
    <xf numFmtId="0" fontId="47" fillId="0" borderId="0" xfId="41" applyFont="1"/>
    <xf numFmtId="0" fontId="34" fillId="0" borderId="0" xfId="41" applyFont="1" applyAlignment="1">
      <alignment horizontal="center"/>
    </xf>
    <xf numFmtId="0" fontId="34" fillId="0" borderId="0" xfId="41" applyFont="1"/>
    <xf numFmtId="2" fontId="79"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28" borderId="0" xfId="41" applyFont="1" applyFill="1"/>
    <xf numFmtId="0" fontId="47" fillId="28" borderId="43" xfId="41" applyFont="1" applyFill="1" applyBorder="1" applyAlignment="1">
      <alignment horizontal="justify" vertical="top" wrapText="1"/>
    </xf>
    <xf numFmtId="2" fontId="47" fillId="28"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29" borderId="43" xfId="41" applyFont="1" applyFill="1" applyBorder="1" applyAlignment="1">
      <alignment horizontal="justify" vertical="top" wrapText="1"/>
    </xf>
    <xf numFmtId="2" fontId="47" fillId="29" borderId="46" xfId="41" applyNumberFormat="1" applyFont="1" applyFill="1" applyBorder="1" applyAlignment="1">
      <alignment horizontal="left" vertical="center" wrapText="1"/>
    </xf>
    <xf numFmtId="0" fontId="48" fillId="0" borderId="44" xfId="41" applyFont="1" applyBorder="1" applyAlignment="1">
      <alignment vertical="top" wrapText="1"/>
    </xf>
    <xf numFmtId="0" fontId="47" fillId="0" borderId="44" xfId="41" applyFont="1" applyBorder="1" applyAlignment="1">
      <alignment vertical="top" wrapText="1"/>
    </xf>
    <xf numFmtId="10" fontId="47" fillId="0" borderId="47"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8"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9" xfId="41" applyFont="1" applyBorder="1" applyAlignment="1">
      <alignment horizontal="left" vertical="top" wrapText="1"/>
    </xf>
    <xf numFmtId="0" fontId="48" fillId="0" borderId="44" xfId="41" applyFont="1" applyBorder="1" applyAlignment="1">
      <alignment horizontal="left" vertical="center" wrapText="1"/>
    </xf>
    <xf numFmtId="0" fontId="47" fillId="0" borderId="49" xfId="41" applyFont="1" applyBorder="1" applyAlignment="1">
      <alignment horizontal="justify" vertical="top" wrapText="1"/>
    </xf>
    <xf numFmtId="0" fontId="47" fillId="0" borderId="47" xfId="41" applyFont="1" applyBorder="1" applyAlignment="1">
      <alignment horizontal="justify" vertical="top" wrapText="1"/>
    </xf>
    <xf numFmtId="14" fontId="47" fillId="0" borderId="49"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9" xfId="41" applyFont="1" applyBorder="1" applyAlignment="1">
      <alignment vertical="top" wrapText="1"/>
    </xf>
    <xf numFmtId="0" fontId="47" fillId="0" borderId="45" xfId="41" applyFont="1" applyBorder="1"/>
    <xf numFmtId="1" fontId="78" fillId="0" borderId="10" xfId="51" applyNumberFormat="1" applyFont="1" applyBorder="1" applyAlignment="1">
      <alignment horizontal="center" vertical="center" wrapText="1"/>
    </xf>
    <xf numFmtId="14" fontId="78" fillId="0" borderId="10" xfId="51" applyNumberFormat="1" applyFont="1" applyBorder="1" applyAlignment="1">
      <alignment horizontal="center" vertical="center" wrapText="1"/>
    </xf>
    <xf numFmtId="2"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wrapText="1"/>
    </xf>
    <xf numFmtId="0" fontId="78" fillId="0" borderId="0" xfId="51" applyFont="1" applyAlignment="1">
      <alignment wrapText="1"/>
    </xf>
    <xf numFmtId="0" fontId="78" fillId="0" borderId="10" xfId="51" applyNumberFormat="1" applyFont="1" applyBorder="1" applyAlignment="1">
      <alignment horizontal="center" vertical="center" wrapText="1"/>
    </xf>
    <xf numFmtId="0" fontId="89" fillId="0" borderId="10" xfId="52" applyFont="1" applyFill="1" applyBorder="1" applyAlignment="1">
      <alignment vertical="center" wrapText="1"/>
    </xf>
    <xf numFmtId="0" fontId="29" fillId="0" borderId="0" xfId="0" applyFont="1" applyAlignment="1">
      <alignment horizontal="center" vertical="center"/>
    </xf>
    <xf numFmtId="0" fontId="34" fillId="0" borderId="0" xfId="52" applyFont="1" applyAlignment="1">
      <alignment horizontal="center" vertical="center"/>
    </xf>
    <xf numFmtId="0" fontId="29" fillId="0" borderId="16" xfId="39" applyFont="1" applyBorder="1" applyAlignment="1">
      <alignment horizontal="center" vertical="center" wrapText="1"/>
    </xf>
    <xf numFmtId="0" fontId="16" fillId="0" borderId="12" xfId="39" applyFont="1" applyBorder="1" applyAlignment="1">
      <alignment horizontal="center" vertical="center"/>
    </xf>
    <xf numFmtId="0" fontId="16" fillId="0" borderId="12" xfId="39" applyFont="1" applyBorder="1" applyAlignment="1">
      <alignment horizontal="center" vertical="center" wrapText="1"/>
    </xf>
    <xf numFmtId="0" fontId="27" fillId="0" borderId="0" xfId="52" applyFont="1" applyAlignment="1">
      <alignment horizontal="center" vertical="center"/>
    </xf>
    <xf numFmtId="176" fontId="29" fillId="0" borderId="10" xfId="41" applyNumberFormat="1" applyFont="1" applyFill="1" applyBorder="1" applyAlignment="1">
      <alignment horizontal="center" vertical="center" wrapText="1"/>
    </xf>
    <xf numFmtId="176" fontId="37" fillId="0" borderId="10" xfId="41" applyNumberFormat="1" applyFont="1" applyFill="1" applyBorder="1" applyAlignment="1">
      <alignment horizontal="center" vertical="center" wrapText="1"/>
    </xf>
    <xf numFmtId="0" fontId="29" fillId="0" borderId="12" xfId="41" applyFont="1" applyFill="1" applyBorder="1" applyAlignment="1">
      <alignment horizontal="center" vertical="center" wrapText="1"/>
    </xf>
    <xf numFmtId="0" fontId="16" fillId="0" borderId="12"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0" fontId="47" fillId="30" borderId="43" xfId="41" applyFont="1" applyFill="1" applyBorder="1" applyAlignment="1">
      <alignment horizontal="justify" vertical="top" wrapText="1"/>
    </xf>
    <xf numFmtId="2" fontId="47" fillId="30" borderId="46" xfId="41" applyNumberFormat="1" applyFont="1" applyFill="1" applyBorder="1" applyAlignment="1">
      <alignment horizontal="left" vertical="center" wrapText="1"/>
    </xf>
    <xf numFmtId="0" fontId="47" fillId="31" borderId="43" xfId="41" applyFont="1" applyFill="1" applyBorder="1" applyAlignment="1">
      <alignment horizontal="justify" vertical="top" wrapText="1"/>
    </xf>
    <xf numFmtId="2" fontId="47" fillId="31" borderId="43" xfId="41" applyNumberFormat="1" applyFont="1" applyFill="1" applyBorder="1" applyAlignment="1">
      <alignment horizontal="left" vertical="center" wrapText="1"/>
    </xf>
    <xf numFmtId="0" fontId="47" fillId="0" borderId="43" xfId="41" applyFont="1" applyFill="1" applyBorder="1" applyAlignment="1">
      <alignment horizontal="justify" vertical="top" wrapText="1"/>
    </xf>
    <xf numFmtId="10" fontId="47" fillId="0" borderId="43" xfId="41" applyNumberFormat="1" applyFont="1" applyFill="1" applyBorder="1" applyAlignment="1">
      <alignment horizontal="justify" vertical="top" wrapText="1"/>
    </xf>
    <xf numFmtId="2" fontId="47" fillId="0" borderId="46" xfId="41" applyNumberFormat="1" applyFont="1" applyFill="1" applyBorder="1" applyAlignment="1">
      <alignment horizontal="left" vertical="center" wrapText="1"/>
    </xf>
    <xf numFmtId="0" fontId="16" fillId="0" borderId="10" xfId="39" applyFont="1" applyFill="1" applyBorder="1" applyAlignment="1">
      <alignment horizontal="center" vertical="center" wrapText="1"/>
    </xf>
    <xf numFmtId="0" fontId="16" fillId="0" borderId="10" xfId="39" applyNumberFormat="1" applyFont="1" applyFill="1" applyBorder="1" applyAlignment="1">
      <alignment horizontal="center" vertical="center"/>
    </xf>
    <xf numFmtId="0" fontId="16" fillId="0" borderId="10" xfId="39" applyFont="1" applyFill="1" applyBorder="1" applyAlignment="1">
      <alignment horizontal="center" vertical="center"/>
    </xf>
    <xf numFmtId="49" fontId="16" fillId="0" borderId="10" xfId="39" applyNumberFormat="1" applyFont="1" applyFill="1" applyBorder="1" applyAlignment="1">
      <alignment horizontal="center" vertical="center" wrapText="1"/>
    </xf>
    <xf numFmtId="0" fontId="33" fillId="0" borderId="10" xfId="39" applyFont="1" applyFill="1" applyBorder="1" applyAlignment="1">
      <alignment horizontal="center" vertical="center" wrapText="1"/>
    </xf>
    <xf numFmtId="0" fontId="39" fillId="0" borderId="10" xfId="0" applyFont="1" applyFill="1" applyBorder="1" applyAlignment="1">
      <alignment horizontal="center" vertical="center" wrapText="1"/>
    </xf>
    <xf numFmtId="0" fontId="16" fillId="0" borderId="0" xfId="39" applyFont="1" applyBorder="1" applyAlignment="1">
      <alignment horizontal="left"/>
    </xf>
    <xf numFmtId="167" fontId="16" fillId="0" borderId="0" xfId="39" applyNumberFormat="1" applyFont="1" applyFill="1" applyBorder="1" applyAlignment="1">
      <alignment horizontal="left"/>
    </xf>
    <xf numFmtId="0" fontId="90" fillId="0" borderId="0" xfId="39" applyFont="1" applyFill="1" applyBorder="1" applyAlignment="1">
      <alignment horizontal="center" vertical="center" wrapText="1"/>
    </xf>
    <xf numFmtId="0" fontId="16" fillId="0" borderId="0" xfId="39" applyFont="1" applyFill="1" applyBorder="1" applyAlignment="1">
      <alignment horizontal="center" vertical="center" wrapText="1"/>
    </xf>
    <xf numFmtId="0" fontId="39" fillId="0" borderId="0" xfId="0" applyFont="1" applyFill="1" applyBorder="1" applyAlignment="1">
      <alignment vertical="top" wrapText="1"/>
    </xf>
    <xf numFmtId="0" fontId="16" fillId="0" borderId="0" xfId="39" applyFont="1" applyFill="1" applyAlignment="1">
      <alignment horizontal="left"/>
    </xf>
    <xf numFmtId="0" fontId="16" fillId="0" borderId="0" xfId="39" applyFont="1" applyFill="1" applyAlignment="1">
      <alignment horizontal="left" wrapText="1"/>
    </xf>
    <xf numFmtId="0" fontId="16" fillId="31" borderId="10" xfId="39" applyFont="1" applyFill="1" applyBorder="1" applyAlignment="1">
      <alignment horizontal="center" vertical="center"/>
    </xf>
    <xf numFmtId="14" fontId="16" fillId="0" borderId="10" xfId="41" applyNumberFormat="1" applyFont="1" applyBorder="1" applyAlignment="1">
      <alignment horizontal="center" vertical="center"/>
    </xf>
    <xf numFmtId="0" fontId="48" fillId="0" borderId="43" xfId="41" applyFont="1" applyFill="1" applyBorder="1" applyAlignment="1">
      <alignment horizontal="justify" vertical="center" wrapText="1"/>
    </xf>
    <xf numFmtId="4" fontId="48" fillId="0" borderId="43" xfId="41" applyNumberFormat="1" applyFont="1" applyFill="1" applyBorder="1" applyAlignment="1">
      <alignment horizontal="justify" vertical="center" wrapText="1"/>
    </xf>
    <xf numFmtId="0" fontId="91" fillId="0" borderId="0" xfId="41" applyFont="1" applyFill="1" applyAlignment="1">
      <alignment horizontal="center" vertical="center"/>
    </xf>
    <xf numFmtId="0" fontId="90" fillId="0" borderId="0" xfId="41" applyFont="1" applyFill="1" applyAlignment="1">
      <alignment vertical="center"/>
    </xf>
    <xf numFmtId="2" fontId="47" fillId="31" borderId="50" xfId="41" applyNumberFormat="1" applyFont="1" applyFill="1" applyBorder="1" applyAlignment="1">
      <alignment horizontal="left" vertical="center" wrapText="1"/>
    </xf>
    <xf numFmtId="0" fontId="16" fillId="32" borderId="0" xfId="41" applyFill="1"/>
    <xf numFmtId="0" fontId="16" fillId="0" borderId="0" xfId="41" applyFill="1"/>
    <xf numFmtId="2" fontId="47" fillId="0" borderId="50" xfId="41" applyNumberFormat="1" applyFont="1" applyFill="1" applyBorder="1" applyAlignment="1">
      <alignment horizontal="left" vertical="center" wrapText="1"/>
    </xf>
    <xf numFmtId="4" fontId="16" fillId="0" borderId="0" xfId="41" applyNumberFormat="1" applyFont="1"/>
    <xf numFmtId="0" fontId="92" fillId="0" borderId="0" xfId="55" applyFont="1" applyFill="1" applyBorder="1" applyAlignment="1">
      <alignment vertical="center" wrapText="1"/>
    </xf>
    <xf numFmtId="0" fontId="93" fillId="0" borderId="10" xfId="55" applyFont="1" applyFill="1" applyBorder="1" applyAlignment="1">
      <alignment horizontal="center" vertical="center"/>
    </xf>
    <xf numFmtId="0" fontId="94" fillId="33" borderId="10" xfId="39" applyFont="1" applyFill="1" applyBorder="1" applyAlignment="1">
      <alignment horizontal="left" vertical="center" wrapText="1"/>
    </xf>
    <xf numFmtId="0" fontId="94" fillId="33" borderId="10" xfId="39" applyFont="1" applyFill="1" applyBorder="1" applyAlignment="1">
      <alignment horizontal="center" vertical="center" wrapText="1"/>
    </xf>
    <xf numFmtId="2" fontId="94" fillId="33" borderId="10" xfId="39" applyNumberFormat="1" applyFont="1" applyFill="1" applyBorder="1" applyAlignment="1">
      <alignment horizontal="center" vertical="center" wrapText="1"/>
    </xf>
    <xf numFmtId="0" fontId="37" fillId="0" borderId="10" xfId="52" applyFont="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xf>
    <xf numFmtId="0" fontId="39" fillId="0" borderId="0" xfId="49" applyFont="1" applyAlignment="1">
      <alignment horizontal="center" wrapText="1"/>
    </xf>
    <xf numFmtId="0" fontId="33" fillId="0" borderId="15" xfId="52" applyFont="1" applyBorder="1" applyAlignment="1">
      <alignment vertical="center"/>
    </xf>
    <xf numFmtId="0" fontId="37" fillId="0" borderId="10"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4" xfId="39" applyFont="1" applyBorder="1" applyAlignment="1">
      <alignment horizontal="center" vertical="center" wrapText="1"/>
    </xf>
    <xf numFmtId="0" fontId="16" fillId="0" borderId="12" xfId="39" applyFont="1" applyBorder="1" applyAlignment="1">
      <alignment horizontal="center" vertical="center"/>
    </xf>
    <xf numFmtId="0" fontId="16" fillId="0" borderId="16" xfId="39" applyFont="1" applyBorder="1" applyAlignment="1">
      <alignment horizontal="center" vertical="center"/>
    </xf>
    <xf numFmtId="0" fontId="16" fillId="0" borderId="12" xfId="39" applyFont="1" applyFill="1" applyBorder="1" applyAlignment="1">
      <alignment horizontal="center" vertical="center"/>
    </xf>
    <xf numFmtId="0" fontId="16" fillId="0" borderId="16" xfId="39" applyFont="1" applyFill="1" applyBorder="1" applyAlignment="1">
      <alignment horizontal="center" vertical="center"/>
    </xf>
    <xf numFmtId="0" fontId="16" fillId="0" borderId="12" xfId="39" applyFont="1" applyBorder="1" applyAlignment="1">
      <alignment horizontal="center" vertical="center" wrapText="1"/>
    </xf>
    <xf numFmtId="0" fontId="16" fillId="0" borderId="16" xfId="39" applyFont="1" applyBorder="1" applyAlignment="1">
      <alignment horizontal="center" vertical="center" wrapText="1"/>
    </xf>
    <xf numFmtId="0" fontId="46" fillId="0" borderId="0" xfId="52" applyFont="1" applyAlignment="1">
      <alignment horizontal="center" vertical="center"/>
    </xf>
    <xf numFmtId="0" fontId="16" fillId="0" borderId="0" xfId="52" applyFont="1" applyAlignment="1">
      <alignment horizontal="center" vertical="center"/>
    </xf>
    <xf numFmtId="0" fontId="27" fillId="0" borderId="0" xfId="52" applyFont="1" applyAlignment="1">
      <alignment horizontal="center" vertical="center"/>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29" fillId="0" borderId="0" xfId="53" applyFont="1" applyAlignment="1">
      <alignment horizontal="center" vertical="center"/>
    </xf>
    <xf numFmtId="0" fontId="39" fillId="0" borderId="0" xfId="52" applyFont="1" applyAlignment="1">
      <alignment horizontal="center" wrapText="1"/>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0" fontId="67"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29" fillId="0" borderId="10" xfId="41" applyFont="1" applyFill="1" applyBorder="1" applyAlignment="1">
      <alignment horizontal="center" vertical="center" wrapText="1"/>
    </xf>
    <xf numFmtId="0" fontId="37" fillId="0" borderId="12"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4"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9" fillId="0" borderId="0" xfId="51" applyFont="1" applyAlignment="1">
      <alignment horizontal="center"/>
    </xf>
    <xf numFmtId="0" fontId="40" fillId="0" borderId="15" xfId="51" applyFont="1" applyBorder="1" applyAlignment="1">
      <alignment horizontal="center"/>
    </xf>
    <xf numFmtId="0" fontId="37" fillId="0" borderId="12"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77"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76" fillId="0" borderId="12" xfId="47" applyFont="1" applyBorder="1" applyAlignment="1">
      <alignment horizontal="center" vertical="center" textRotation="90" wrapText="1"/>
    </xf>
    <xf numFmtId="0" fontId="76"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4" fillId="0" borderId="0" xfId="41" applyFont="1" applyAlignment="1">
      <alignment horizontal="center"/>
    </xf>
    <xf numFmtId="0" fontId="40"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8" xfId="41" applyFont="1" applyBorder="1" applyAlignment="1">
      <alignment horizontal="left" vertical="top" wrapText="1"/>
    </xf>
    <xf numFmtId="0" fontId="47" fillId="0" borderId="45" xfId="41"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2" xfId="71" xr:uid="{EAAA69C8-EA8A-446F-948C-9834054D6DD9}"/>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2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-13739362.354006929</c:v>
                </c:pt>
                <c:pt idx="1">
                  <c:v>-10058227.185413286</c:v>
                </c:pt>
                <c:pt idx="2">
                  <c:v>2115010.9819865432</c:v>
                </c:pt>
                <c:pt idx="3">
                  <c:v>4158622.9972975305</c:v>
                </c:pt>
                <c:pt idx="4">
                  <c:v>6066091.2618238451</c:v>
                </c:pt>
                <c:pt idx="5">
                  <c:v>5819824.8823853889</c:v>
                </c:pt>
                <c:pt idx="6">
                  <c:v>5205837.7005046951</c:v>
                </c:pt>
                <c:pt idx="7">
                  <c:v>4917942.13050278</c:v>
                </c:pt>
                <c:pt idx="8">
                  <c:v>4521020.6962014493</c:v>
                </c:pt>
                <c:pt idx="9">
                  <c:v>4156233.2448006137</c:v>
                </c:pt>
                <c:pt idx="10">
                  <c:v>3820966.8415891747</c:v>
                </c:pt>
                <c:pt idx="11">
                  <c:v>3512822.3362071603</c:v>
                </c:pt>
              </c:numCache>
            </c:numRef>
          </c:val>
          <c:smooth val="0"/>
          <c:extLst>
            <c:ext xmlns:c16="http://schemas.microsoft.com/office/drawing/2014/chart" uri="{C3380CC4-5D6E-409C-BE32-E72D297353CC}">
              <c16:uniqueId val="{00000000-F32B-4BF1-A2B9-324EBD00413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-13739362.354006929</c:v>
                </c:pt>
                <c:pt idx="1">
                  <c:v>-23797589.539420217</c:v>
                </c:pt>
                <c:pt idx="2">
                  <c:v>-21682578.557433672</c:v>
                </c:pt>
                <c:pt idx="3">
                  <c:v>-17523955.560136143</c:v>
                </c:pt>
                <c:pt idx="4">
                  <c:v>-11457864.298312299</c:v>
                </c:pt>
                <c:pt idx="5">
                  <c:v>-5638039.41592691</c:v>
                </c:pt>
                <c:pt idx="6">
                  <c:v>-432201.71542221494</c:v>
                </c:pt>
                <c:pt idx="7">
                  <c:v>4485740.415080565</c:v>
                </c:pt>
                <c:pt idx="8">
                  <c:v>9006761.1112820134</c:v>
                </c:pt>
                <c:pt idx="9">
                  <c:v>13162994.356082628</c:v>
                </c:pt>
                <c:pt idx="10">
                  <c:v>16983961.197671801</c:v>
                </c:pt>
                <c:pt idx="11">
                  <c:v>20496783.53387896</c:v>
                </c:pt>
              </c:numCache>
            </c:numRef>
          </c:val>
          <c:smooth val="0"/>
          <c:extLst>
            <c:ext xmlns:c16="http://schemas.microsoft.com/office/drawing/2014/chart" uri="{C3380CC4-5D6E-409C-BE32-E72D297353CC}">
              <c16:uniqueId val="{00000001-F32B-4BF1-A2B9-324EBD00413E}"/>
            </c:ext>
          </c:extLst>
        </c:ser>
        <c:dLbls>
          <c:showLegendKey val="0"/>
          <c:showVal val="0"/>
          <c:showCatName val="0"/>
          <c:showSerName val="0"/>
          <c:showPercent val="0"/>
          <c:showBubbleSize val="0"/>
        </c:dLbls>
        <c:smooth val="0"/>
        <c:axId val="1707006816"/>
        <c:axId val="1707016064"/>
      </c:lineChart>
      <c:catAx>
        <c:axId val="170700681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07016064"/>
        <c:crosses val="autoZero"/>
        <c:auto val="1"/>
        <c:lblAlgn val="ctr"/>
        <c:lblOffset val="100"/>
        <c:noMultiLvlLbl val="0"/>
      </c:catAx>
      <c:valAx>
        <c:axId val="17070160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07006816"/>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8" t="s">
        <v>622</v>
      </c>
      <c r="B5" s="358"/>
      <c r="C5" s="358"/>
      <c r="D5" s="8"/>
      <c r="E5" s="8"/>
      <c r="F5" s="8"/>
      <c r="G5" s="8"/>
      <c r="H5" s="8"/>
      <c r="I5" s="8"/>
      <c r="J5" s="8"/>
    </row>
    <row r="6" spans="1:22" s="2" customFormat="1" ht="18.75" x14ac:dyDescent="0.3">
      <c r="A6" s="6"/>
      <c r="H6" s="5"/>
    </row>
    <row r="7" spans="1:22" s="2" customFormat="1" ht="18.75" x14ac:dyDescent="0.2">
      <c r="A7" s="359" t="s">
        <v>3</v>
      </c>
      <c r="B7" s="359"/>
      <c r="C7" s="35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0" t="s">
        <v>4</v>
      </c>
      <c r="B9" s="360"/>
      <c r="C9" s="360"/>
      <c r="D9" s="11"/>
      <c r="E9" s="11"/>
      <c r="F9" s="11"/>
      <c r="G9" s="11"/>
      <c r="H9" s="11"/>
      <c r="I9" s="10"/>
      <c r="J9" s="10"/>
      <c r="K9" s="10"/>
      <c r="L9" s="10"/>
      <c r="M9" s="10"/>
      <c r="N9" s="10"/>
      <c r="O9" s="10"/>
      <c r="P9" s="10"/>
      <c r="Q9" s="10"/>
      <c r="R9" s="10"/>
      <c r="S9" s="10"/>
      <c r="T9" s="10"/>
      <c r="U9" s="10"/>
      <c r="V9" s="10"/>
    </row>
    <row r="10" spans="1:22" s="2" customFormat="1" ht="18.75" x14ac:dyDescent="0.2">
      <c r="A10" s="361" t="s">
        <v>5</v>
      </c>
      <c r="B10" s="361"/>
      <c r="C10" s="36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2" t="s">
        <v>6</v>
      </c>
      <c r="B12" s="362"/>
      <c r="C12" s="36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1" t="s">
        <v>7</v>
      </c>
      <c r="B13" s="361"/>
      <c r="C13" s="36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81" customHeight="1" x14ac:dyDescent="0.2">
      <c r="A15" s="366" t="s">
        <v>8</v>
      </c>
      <c r="B15" s="366"/>
      <c r="C15" s="366"/>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1" t="s">
        <v>9</v>
      </c>
      <c r="B16" s="361"/>
      <c r="C16" s="36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7" t="s">
        <v>10</v>
      </c>
      <c r="B18" s="368"/>
      <c r="C18" s="368"/>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64.5" customHeight="1"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63"/>
      <c r="B24" s="364"/>
      <c r="C24" s="365"/>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08" t="s">
        <v>621</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63"/>
      <c r="B39" s="364"/>
      <c r="C39" s="365"/>
    </row>
    <row r="40" spans="1:18" ht="63" x14ac:dyDescent="0.25">
      <c r="A40" s="23" t="s">
        <v>54</v>
      </c>
      <c r="B40" s="20" t="s">
        <v>55</v>
      </c>
      <c r="C40" s="16" t="s">
        <v>56</v>
      </c>
    </row>
    <row r="41" spans="1:18" ht="105.75" customHeight="1" x14ac:dyDescent="0.25">
      <c r="A41" s="23" t="s">
        <v>57</v>
      </c>
      <c r="B41" s="20" t="s">
        <v>58</v>
      </c>
      <c r="C41" s="16" t="s">
        <v>59</v>
      </c>
    </row>
    <row r="42" spans="1:18" ht="83.25" customHeight="1" x14ac:dyDescent="0.25">
      <c r="A42" s="23" t="s">
        <v>60</v>
      </c>
      <c r="B42" s="20" t="s">
        <v>61</v>
      </c>
      <c r="C42" s="16" t="s">
        <v>59</v>
      </c>
    </row>
    <row r="43" spans="1:18" ht="186" customHeight="1" x14ac:dyDescent="0.25">
      <c r="A43" s="23" t="s">
        <v>62</v>
      </c>
      <c r="B43" s="20" t="s">
        <v>63</v>
      </c>
      <c r="C43" s="16" t="s">
        <v>22</v>
      </c>
    </row>
    <row r="44" spans="1:18" ht="111" customHeight="1" x14ac:dyDescent="0.25">
      <c r="A44" s="23" t="s">
        <v>64</v>
      </c>
      <c r="B44" s="20" t="s">
        <v>65</v>
      </c>
      <c r="C44" s="16" t="s">
        <v>22</v>
      </c>
    </row>
    <row r="45" spans="1:18" ht="89.25" customHeight="1" x14ac:dyDescent="0.25">
      <c r="A45" s="23" t="s">
        <v>66</v>
      </c>
      <c r="B45" s="20" t="s">
        <v>67</v>
      </c>
      <c r="C45" s="16" t="s">
        <v>22</v>
      </c>
    </row>
    <row r="46" spans="1:18" ht="101.25" customHeight="1" x14ac:dyDescent="0.25">
      <c r="A46" s="23" t="s">
        <v>68</v>
      </c>
      <c r="B46" s="20" t="s">
        <v>69</v>
      </c>
      <c r="C46" s="16" t="s">
        <v>70</v>
      </c>
      <c r="E46" s="24"/>
    </row>
    <row r="47" spans="1:18" ht="18.75" customHeight="1" x14ac:dyDescent="0.25">
      <c r="A47" s="363"/>
      <c r="B47" s="364"/>
      <c r="C47" s="365"/>
    </row>
    <row r="48" spans="1:18" ht="75.75" customHeight="1" x14ac:dyDescent="0.25">
      <c r="A48" s="23" t="s">
        <v>71</v>
      </c>
      <c r="B48" s="20" t="s">
        <v>72</v>
      </c>
      <c r="C48" s="25" t="str">
        <f>CONCATENATE(ROUND('6.2. Паспорт фин осв ввод'!AC24,2)," млн рублей")</f>
        <v>17,43 млн рублей</v>
      </c>
    </row>
    <row r="49" spans="1:3" ht="71.25" customHeight="1" x14ac:dyDescent="0.25">
      <c r="A49" s="23" t="s">
        <v>73</v>
      </c>
      <c r="B49" s="20" t="s">
        <v>74</v>
      </c>
      <c r="C49" s="25" t="str">
        <f>CONCATENATE(ROUND('6.2. Паспорт фин осв ввод'!AC30,2)," млн рублей")</f>
        <v>14,62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2F00C2-007D-4E84-9A33-00F400AE0031}">
      <formula1>список</formula1>
    </dataValidation>
    <dataValidation type="list" allowBlank="1" showInputMessage="1" showErrorMessage="1" sqref="C23" xr:uid="{00F400C2-006C-46CC-BD83-00AB00AC00C2}">
      <formula1>список1</formula1>
    </dataValidation>
    <dataValidation type="list" allowBlank="1" showInputMessage="1" showErrorMessage="1" sqref="C27" xr:uid="{009100F4-0022-4B7D-8525-00EC006A00F5}">
      <formula1>список2</formula1>
    </dataValidation>
    <dataValidation type="list" allowBlank="1" showInputMessage="1" showErrorMessage="1" sqref="C36:C38 C28:C32 C41:C42" xr:uid="{007B0076-00AD-4E49-8FA6-00D6002600E8}">
      <formula1>список6</formula1>
    </dataValidation>
    <dataValidation type="list" allowBlank="1" showInputMessage="1" showErrorMessage="1" sqref="C33:C34" xr:uid="{00AA000E-00E1-43E8-B0B1-001E006A005B}">
      <formula1>список7</formula1>
    </dataValidation>
    <dataValidation type="list" allowBlank="1" showInputMessage="1" showErrorMessage="1" sqref="C35" xr:uid="{001B004D-00EC-4F26-A848-002A00B9008D}">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3"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2" customFormat="1" ht="15.75" x14ac:dyDescent="0.2">
      <c r="A5" s="6"/>
    </row>
    <row r="6" spans="1:28" s="2" customFormat="1" ht="18.75" x14ac:dyDescent="0.2">
      <c r="A6" s="359" t="s">
        <v>3</v>
      </c>
      <c r="B6" s="359"/>
      <c r="C6" s="359"/>
      <c r="D6" s="359"/>
      <c r="E6" s="359"/>
      <c r="F6" s="359"/>
      <c r="G6" s="359"/>
      <c r="H6" s="359"/>
      <c r="I6" s="359"/>
      <c r="J6" s="359"/>
      <c r="K6" s="359"/>
      <c r="L6" s="359"/>
      <c r="M6" s="359"/>
      <c r="N6" s="359"/>
      <c r="O6" s="359"/>
      <c r="P6" s="359"/>
      <c r="Q6" s="359"/>
      <c r="R6" s="359"/>
      <c r="S6" s="359"/>
      <c r="T6" s="10"/>
      <c r="U6" s="10"/>
      <c r="V6" s="10"/>
      <c r="W6" s="10"/>
      <c r="X6" s="10"/>
      <c r="Y6" s="10"/>
      <c r="Z6" s="10"/>
      <c r="AA6" s="10"/>
      <c r="AB6" s="10"/>
    </row>
    <row r="7" spans="1:28" s="2" customFormat="1" ht="18.75" x14ac:dyDescent="0.2">
      <c r="A7" s="359"/>
      <c r="B7" s="359"/>
      <c r="C7" s="359"/>
      <c r="D7" s="359"/>
      <c r="E7" s="359"/>
      <c r="F7" s="359"/>
      <c r="G7" s="359"/>
      <c r="H7" s="359"/>
      <c r="I7" s="359"/>
      <c r="J7" s="359"/>
      <c r="K7" s="359"/>
      <c r="L7" s="359"/>
      <c r="M7" s="359"/>
      <c r="N7" s="359"/>
      <c r="O7" s="359"/>
      <c r="P7" s="359"/>
      <c r="Q7" s="359"/>
      <c r="R7" s="359"/>
      <c r="S7" s="359"/>
      <c r="T7" s="10"/>
      <c r="U7" s="10"/>
      <c r="V7" s="10"/>
      <c r="W7" s="10"/>
      <c r="X7" s="10"/>
      <c r="Y7" s="10"/>
      <c r="Z7" s="10"/>
      <c r="AA7" s="10"/>
      <c r="AB7" s="10"/>
    </row>
    <row r="8" spans="1:28" s="2"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0"/>
      <c r="U8" s="10"/>
      <c r="V8" s="10"/>
      <c r="W8" s="10"/>
      <c r="X8" s="10"/>
      <c r="Y8" s="10"/>
      <c r="Z8" s="10"/>
      <c r="AA8" s="10"/>
      <c r="AB8" s="10"/>
    </row>
    <row r="9" spans="1:28" s="2" customFormat="1" ht="18.75" x14ac:dyDescent="0.2">
      <c r="A9" s="361" t="s">
        <v>5</v>
      </c>
      <c r="B9" s="361"/>
      <c r="C9" s="361"/>
      <c r="D9" s="361"/>
      <c r="E9" s="361"/>
      <c r="F9" s="361"/>
      <c r="G9" s="361"/>
      <c r="H9" s="361"/>
      <c r="I9" s="361"/>
      <c r="J9" s="361"/>
      <c r="K9" s="361"/>
      <c r="L9" s="361"/>
      <c r="M9" s="361"/>
      <c r="N9" s="361"/>
      <c r="O9" s="361"/>
      <c r="P9" s="361"/>
      <c r="Q9" s="361"/>
      <c r="R9" s="361"/>
      <c r="S9" s="361"/>
      <c r="T9" s="10"/>
      <c r="U9" s="10"/>
      <c r="V9" s="10"/>
      <c r="W9" s="10"/>
      <c r="X9" s="10"/>
      <c r="Y9" s="10"/>
      <c r="Z9" s="10"/>
      <c r="AA9" s="10"/>
      <c r="AB9" s="10"/>
    </row>
    <row r="10" spans="1:28" s="2" customFormat="1" ht="18.75" x14ac:dyDescent="0.2">
      <c r="A10" s="359"/>
      <c r="B10" s="359"/>
      <c r="C10" s="359"/>
      <c r="D10" s="359"/>
      <c r="E10" s="359"/>
      <c r="F10" s="359"/>
      <c r="G10" s="359"/>
      <c r="H10" s="359"/>
      <c r="I10" s="359"/>
      <c r="J10" s="359"/>
      <c r="K10" s="359"/>
      <c r="L10" s="359"/>
      <c r="M10" s="359"/>
      <c r="N10" s="359"/>
      <c r="O10" s="359"/>
      <c r="P10" s="359"/>
      <c r="Q10" s="359"/>
      <c r="R10" s="359"/>
      <c r="S10" s="359"/>
      <c r="T10" s="10"/>
      <c r="U10" s="10"/>
      <c r="V10" s="10"/>
      <c r="W10" s="10"/>
      <c r="X10" s="10"/>
      <c r="Y10" s="10"/>
      <c r="Z10" s="10"/>
      <c r="AA10" s="10"/>
      <c r="AB10" s="10"/>
    </row>
    <row r="11" spans="1:28" s="2" customFormat="1" ht="18.75" x14ac:dyDescent="0.2">
      <c r="A11" s="369" t="str">
        <f>'1. паспорт местоположение'!A12:C12</f>
        <v>N_22-1313</v>
      </c>
      <c r="B11" s="369"/>
      <c r="C11" s="369"/>
      <c r="D11" s="369"/>
      <c r="E11" s="369"/>
      <c r="F11" s="369"/>
      <c r="G11" s="369"/>
      <c r="H11" s="369"/>
      <c r="I11" s="369"/>
      <c r="J11" s="369"/>
      <c r="K11" s="369"/>
      <c r="L11" s="369"/>
      <c r="M11" s="369"/>
      <c r="N11" s="369"/>
      <c r="O11" s="369"/>
      <c r="P11" s="369"/>
      <c r="Q11" s="369"/>
      <c r="R11" s="369"/>
      <c r="S11" s="369"/>
      <c r="T11" s="10"/>
      <c r="U11" s="10"/>
      <c r="V11" s="10"/>
      <c r="W11" s="10"/>
      <c r="X11" s="10"/>
      <c r="Y11" s="10"/>
      <c r="Z11" s="10"/>
      <c r="AA11" s="10"/>
      <c r="AB11" s="10"/>
    </row>
    <row r="12" spans="1:28" s="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0"/>
      <c r="U12" s="10"/>
      <c r="V12" s="10"/>
      <c r="W12" s="10"/>
      <c r="X12" s="10"/>
      <c r="Y12" s="10"/>
      <c r="Z12" s="10"/>
      <c r="AA12" s="10"/>
      <c r="AB12" s="10"/>
    </row>
    <row r="13" spans="1:28" s="2"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3"/>
      <c r="U13" s="13"/>
      <c r="V13" s="13"/>
      <c r="W13" s="13"/>
      <c r="X13" s="13"/>
      <c r="Y13" s="13"/>
      <c r="Z13" s="13"/>
      <c r="AA13" s="13"/>
      <c r="AB13" s="13"/>
    </row>
    <row r="14" spans="1:28" s="14" customFormat="1" ht="12" x14ac:dyDescent="0.2">
      <c r="A14" s="369" t="str">
        <f>'1. паспорт местоположение'!A9:C9</f>
        <v>Акционерное общество "Россети Янтарь" ДЗО  ПАО "Россети"</v>
      </c>
      <c r="B14" s="369"/>
      <c r="C14" s="369"/>
      <c r="D14" s="369"/>
      <c r="E14" s="369"/>
      <c r="F14" s="369"/>
      <c r="G14" s="369"/>
      <c r="H14" s="369"/>
      <c r="I14" s="369"/>
      <c r="J14" s="369"/>
      <c r="K14" s="369"/>
      <c r="L14" s="369"/>
      <c r="M14" s="369"/>
      <c r="N14" s="369"/>
      <c r="O14" s="369"/>
      <c r="P14" s="369"/>
      <c r="Q14" s="369"/>
      <c r="R14" s="369"/>
      <c r="S14" s="369"/>
      <c r="T14" s="11"/>
      <c r="U14" s="11"/>
      <c r="V14" s="11"/>
      <c r="W14" s="11"/>
      <c r="X14" s="11"/>
      <c r="Y14" s="11"/>
      <c r="Z14" s="11"/>
      <c r="AA14" s="11"/>
      <c r="AB14" s="11"/>
    </row>
    <row r="15" spans="1:28" s="14" customFormat="1" ht="28.5" customHeight="1" x14ac:dyDescent="0.25">
      <c r="A15" s="371"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71"/>
      <c r="C15" s="371"/>
      <c r="D15" s="371"/>
      <c r="E15" s="371"/>
      <c r="F15" s="371"/>
      <c r="G15" s="371"/>
      <c r="H15" s="371"/>
      <c r="I15" s="371"/>
      <c r="J15" s="371"/>
      <c r="K15" s="371"/>
      <c r="L15" s="371"/>
      <c r="M15" s="371"/>
      <c r="N15" s="371"/>
      <c r="O15" s="371"/>
      <c r="P15" s="371"/>
      <c r="Q15" s="371"/>
      <c r="R15" s="371"/>
      <c r="S15" s="371"/>
      <c r="T15" s="12"/>
      <c r="U15" s="12"/>
      <c r="V15" s="12"/>
      <c r="W15" s="12"/>
      <c r="X15" s="12"/>
      <c r="Y15" s="12"/>
      <c r="Z15" s="12"/>
      <c r="AA15" s="12"/>
      <c r="AB15" s="12"/>
    </row>
    <row r="16" spans="1:28" s="14"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3"/>
      <c r="U16" s="13"/>
      <c r="V16" s="13"/>
      <c r="W16" s="13"/>
      <c r="X16" s="13"/>
      <c r="Y16" s="13"/>
    </row>
    <row r="17" spans="1:28" s="14" customFormat="1" ht="45.75" customHeight="1" x14ac:dyDescent="0.2">
      <c r="A17" s="367" t="s">
        <v>75</v>
      </c>
      <c r="B17" s="367"/>
      <c r="C17" s="367"/>
      <c r="D17" s="367"/>
      <c r="E17" s="367"/>
      <c r="F17" s="367"/>
      <c r="G17" s="367"/>
      <c r="H17" s="367"/>
      <c r="I17" s="367"/>
      <c r="J17" s="367"/>
      <c r="K17" s="367"/>
      <c r="L17" s="367"/>
      <c r="M17" s="367"/>
      <c r="N17" s="367"/>
      <c r="O17" s="367"/>
      <c r="P17" s="367"/>
      <c r="Q17" s="367"/>
      <c r="R17" s="367"/>
      <c r="S17" s="367"/>
      <c r="T17" s="15"/>
      <c r="U17" s="15"/>
      <c r="V17" s="15"/>
      <c r="W17" s="15"/>
      <c r="X17" s="15"/>
      <c r="Y17" s="15"/>
      <c r="Z17" s="15"/>
      <c r="AA17" s="15"/>
      <c r="AB17" s="15"/>
    </row>
    <row r="18" spans="1:28" s="1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3"/>
      <c r="U18" s="13"/>
      <c r="V18" s="13"/>
      <c r="W18" s="13"/>
      <c r="X18" s="13"/>
      <c r="Y18" s="13"/>
    </row>
    <row r="19" spans="1:28" s="14" customFormat="1" ht="54" customHeight="1" x14ac:dyDescent="0.2">
      <c r="A19" s="373" t="s">
        <v>11</v>
      </c>
      <c r="B19" s="373" t="s">
        <v>76</v>
      </c>
      <c r="C19" s="374" t="s">
        <v>77</v>
      </c>
      <c r="D19" s="373" t="s">
        <v>78</v>
      </c>
      <c r="E19" s="373" t="s">
        <v>79</v>
      </c>
      <c r="F19" s="373" t="s">
        <v>80</v>
      </c>
      <c r="G19" s="373" t="s">
        <v>81</v>
      </c>
      <c r="H19" s="373" t="s">
        <v>82</v>
      </c>
      <c r="I19" s="373" t="s">
        <v>83</v>
      </c>
      <c r="J19" s="373" t="s">
        <v>84</v>
      </c>
      <c r="K19" s="373" t="s">
        <v>85</v>
      </c>
      <c r="L19" s="373" t="s">
        <v>86</v>
      </c>
      <c r="M19" s="373" t="s">
        <v>87</v>
      </c>
      <c r="N19" s="373" t="s">
        <v>88</v>
      </c>
      <c r="O19" s="373" t="s">
        <v>89</v>
      </c>
      <c r="P19" s="373" t="s">
        <v>90</v>
      </c>
      <c r="Q19" s="373" t="s">
        <v>91</v>
      </c>
      <c r="R19" s="373"/>
      <c r="S19" s="376" t="s">
        <v>92</v>
      </c>
      <c r="T19" s="13"/>
      <c r="U19" s="13"/>
      <c r="V19" s="13"/>
      <c r="W19" s="13"/>
      <c r="X19" s="13"/>
      <c r="Y19" s="13"/>
    </row>
    <row r="20" spans="1:28" s="14" customFormat="1" ht="180.75" customHeight="1" x14ac:dyDescent="0.2">
      <c r="A20" s="373"/>
      <c r="B20" s="373"/>
      <c r="C20" s="375"/>
      <c r="D20" s="373"/>
      <c r="E20" s="373"/>
      <c r="F20" s="373"/>
      <c r="G20" s="373"/>
      <c r="H20" s="373"/>
      <c r="I20" s="373"/>
      <c r="J20" s="373"/>
      <c r="K20" s="373"/>
      <c r="L20" s="373"/>
      <c r="M20" s="373"/>
      <c r="N20" s="373"/>
      <c r="O20" s="373"/>
      <c r="P20" s="373"/>
      <c r="Q20" s="26" t="s">
        <v>93</v>
      </c>
      <c r="R20" s="27" t="s">
        <v>94</v>
      </c>
      <c r="S20" s="376"/>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c r="C22" s="26"/>
      <c r="D22" s="18"/>
      <c r="E22" s="17"/>
      <c r="F22" s="18"/>
      <c r="G22" s="17"/>
      <c r="H22" s="18"/>
      <c r="I22" s="17"/>
      <c r="J22" s="18"/>
      <c r="K22" s="17"/>
      <c r="L22" s="18"/>
      <c r="M22" s="17"/>
      <c r="N22" s="18"/>
      <c r="O22" s="17"/>
      <c r="P22" s="18"/>
      <c r="Q22" s="18"/>
      <c r="R22" s="29"/>
      <c r="S22" s="30"/>
      <c r="W22" s="13"/>
      <c r="X22" s="13"/>
      <c r="Y22" s="13"/>
    </row>
    <row r="23" spans="1:28" ht="20.25" customHeight="1" x14ac:dyDescent="0.25">
      <c r="A23" s="31"/>
      <c r="B23" s="28" t="s">
        <v>95</v>
      </c>
      <c r="C23" s="28"/>
      <c r="D23" s="28"/>
      <c r="E23" s="31" t="s">
        <v>96</v>
      </c>
      <c r="F23" s="31" t="s">
        <v>96</v>
      </c>
      <c r="G23" s="31" t="s">
        <v>96</v>
      </c>
      <c r="H23" s="32">
        <f>H22</f>
        <v>0</v>
      </c>
      <c r="I23" s="31"/>
      <c r="J23" s="32">
        <f>J22</f>
        <v>0</v>
      </c>
      <c r="K23" s="31"/>
      <c r="L23" s="31"/>
      <c r="M23" s="31"/>
      <c r="N23" s="31"/>
      <c r="O23" s="31"/>
      <c r="P23" s="31"/>
      <c r="Q23" s="33"/>
      <c r="R23" s="34"/>
      <c r="S23" s="32">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5" sqref="O25"/>
    </sheetView>
  </sheetViews>
  <sheetFormatPr defaultColWidth="10.7109375" defaultRowHeight="15.75" x14ac:dyDescent="0.25"/>
  <cols>
    <col min="1" max="1" width="9.5703125" style="35" customWidth="1"/>
    <col min="2" max="3" width="18" style="35" customWidth="1"/>
    <col min="4" max="4" width="17.7109375" style="35" customWidth="1"/>
    <col min="5" max="5" width="11.140625" style="35" customWidth="1"/>
    <col min="6" max="6" width="21.85546875"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33.1406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8" t="str">
        <f>'1. паспорт местоположение'!A5:C5</f>
        <v>Год раскрытия информации: 2026 год</v>
      </c>
      <c r="B6" s="358"/>
      <c r="C6" s="358"/>
      <c r="D6" s="358"/>
      <c r="E6" s="358"/>
      <c r="F6" s="358"/>
      <c r="G6" s="358"/>
      <c r="H6" s="358"/>
      <c r="I6" s="358"/>
      <c r="J6" s="358"/>
      <c r="K6" s="358"/>
      <c r="L6" s="358"/>
      <c r="M6" s="358"/>
      <c r="N6" s="358"/>
      <c r="O6" s="358"/>
      <c r="P6" s="358"/>
      <c r="Q6" s="358"/>
      <c r="R6" s="358"/>
      <c r="S6" s="358"/>
      <c r="T6" s="358"/>
    </row>
    <row r="7" spans="1:20" s="2" customFormat="1" x14ac:dyDescent="0.2">
      <c r="A7" s="6"/>
    </row>
    <row r="8" spans="1:20" s="2" customFormat="1" ht="18.75" x14ac:dyDescent="0.2">
      <c r="A8" s="359" t="s">
        <v>3</v>
      </c>
      <c r="B8" s="359"/>
      <c r="C8" s="359"/>
      <c r="D8" s="359"/>
      <c r="E8" s="359"/>
      <c r="F8" s="359"/>
      <c r="G8" s="359"/>
      <c r="H8" s="359"/>
      <c r="I8" s="359"/>
      <c r="J8" s="359"/>
      <c r="K8" s="359"/>
      <c r="L8" s="359"/>
      <c r="M8" s="359"/>
      <c r="N8" s="359"/>
      <c r="O8" s="359"/>
      <c r="P8" s="359"/>
      <c r="Q8" s="359"/>
      <c r="R8" s="359"/>
      <c r="S8" s="359"/>
      <c r="T8" s="359"/>
    </row>
    <row r="9" spans="1:20" s="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2" customFormat="1" ht="18.75" customHeight="1" x14ac:dyDescent="0.2">
      <c r="A10" s="369" t="str">
        <f>'1. паспорт местоположение'!A9:C9</f>
        <v>Акционерное общество "Россети Янтарь" ДЗО  ПАО "Россети"</v>
      </c>
      <c r="B10" s="369"/>
      <c r="C10" s="369"/>
      <c r="D10" s="369"/>
      <c r="E10" s="369"/>
      <c r="F10" s="369"/>
      <c r="G10" s="369"/>
      <c r="H10" s="369"/>
      <c r="I10" s="369"/>
      <c r="J10" s="369"/>
      <c r="K10" s="369"/>
      <c r="L10" s="369"/>
      <c r="M10" s="369"/>
      <c r="N10" s="369"/>
      <c r="O10" s="369"/>
      <c r="P10" s="369"/>
      <c r="Q10" s="369"/>
      <c r="R10" s="369"/>
      <c r="S10" s="369"/>
      <c r="T10" s="369"/>
    </row>
    <row r="11" spans="1:20" s="2" customFormat="1" ht="18.75" customHeight="1" x14ac:dyDescent="0.2">
      <c r="A11" s="361" t="s">
        <v>5</v>
      </c>
      <c r="B11" s="361"/>
      <c r="C11" s="361"/>
      <c r="D11" s="361"/>
      <c r="E11" s="361"/>
      <c r="F11" s="361"/>
      <c r="G11" s="361"/>
      <c r="H11" s="361"/>
      <c r="I11" s="361"/>
      <c r="J11" s="361"/>
      <c r="K11" s="361"/>
      <c r="L11" s="361"/>
      <c r="M11" s="361"/>
      <c r="N11" s="361"/>
      <c r="O11" s="361"/>
      <c r="P11" s="361"/>
      <c r="Q11" s="361"/>
      <c r="R11" s="361"/>
      <c r="S11" s="361"/>
      <c r="T11" s="361"/>
    </row>
    <row r="12" spans="1:20" s="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2" customFormat="1" ht="18.75" customHeight="1" x14ac:dyDescent="0.2">
      <c r="A13" s="369" t="str">
        <f>'1. паспорт местоположение'!A12:C12</f>
        <v>N_22-1313</v>
      </c>
      <c r="B13" s="369"/>
      <c r="C13" s="369"/>
      <c r="D13" s="369"/>
      <c r="E13" s="369"/>
      <c r="F13" s="369"/>
      <c r="G13" s="369"/>
      <c r="H13" s="369"/>
      <c r="I13" s="369"/>
      <c r="J13" s="369"/>
      <c r="K13" s="369"/>
      <c r="L13" s="369"/>
      <c r="M13" s="369"/>
      <c r="N13" s="369"/>
      <c r="O13" s="369"/>
      <c r="P13" s="369"/>
      <c r="Q13" s="369"/>
      <c r="R13" s="369"/>
      <c r="S13" s="369"/>
      <c r="T13" s="369"/>
    </row>
    <row r="14" spans="1:20" s="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2"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4" customFormat="1" ht="37.5" customHeight="1" x14ac:dyDescent="0.2">
      <c r="A16" s="37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6" s="379"/>
      <c r="C16" s="379"/>
      <c r="D16" s="379"/>
      <c r="E16" s="379"/>
      <c r="F16" s="379"/>
      <c r="G16" s="379"/>
      <c r="H16" s="379"/>
      <c r="I16" s="379"/>
      <c r="J16" s="379"/>
      <c r="K16" s="379"/>
      <c r="L16" s="379"/>
      <c r="M16" s="379"/>
      <c r="N16" s="379"/>
      <c r="O16" s="379"/>
      <c r="P16" s="379"/>
      <c r="Q16" s="379"/>
      <c r="R16" s="379"/>
      <c r="S16" s="379"/>
      <c r="T16" s="379"/>
    </row>
    <row r="17" spans="1:113" s="14" customFormat="1" ht="15" customHeight="1" x14ac:dyDescent="0.2">
      <c r="A17" s="361" t="s">
        <v>9</v>
      </c>
      <c r="B17" s="361"/>
      <c r="C17" s="361"/>
      <c r="D17" s="361"/>
      <c r="E17" s="361"/>
      <c r="F17" s="361"/>
      <c r="G17" s="361"/>
      <c r="H17" s="361"/>
      <c r="I17" s="361"/>
      <c r="J17" s="361"/>
      <c r="K17" s="361"/>
      <c r="L17" s="361"/>
      <c r="M17" s="361"/>
      <c r="N17" s="361"/>
      <c r="O17" s="361"/>
      <c r="P17" s="361"/>
      <c r="Q17" s="361"/>
      <c r="R17" s="361"/>
      <c r="S17" s="361"/>
      <c r="T17" s="361"/>
    </row>
    <row r="18" spans="1:113" s="1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14" customFormat="1" ht="15" customHeight="1" x14ac:dyDescent="0.2">
      <c r="A19" s="368" t="s">
        <v>97</v>
      </c>
      <c r="B19" s="368"/>
      <c r="C19" s="368"/>
      <c r="D19" s="368"/>
      <c r="E19" s="368"/>
      <c r="F19" s="368"/>
      <c r="G19" s="368"/>
      <c r="H19" s="368"/>
      <c r="I19" s="368"/>
      <c r="J19" s="368"/>
      <c r="K19" s="368"/>
      <c r="L19" s="368"/>
      <c r="M19" s="368"/>
      <c r="N19" s="368"/>
      <c r="O19" s="368"/>
      <c r="P19" s="368"/>
      <c r="Q19" s="368"/>
      <c r="R19" s="368"/>
      <c r="S19" s="368"/>
      <c r="T19" s="368"/>
    </row>
    <row r="20" spans="1:113" s="36"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11</v>
      </c>
      <c r="B21" s="385" t="s">
        <v>98</v>
      </c>
      <c r="C21" s="386"/>
      <c r="D21" s="389" t="s">
        <v>99</v>
      </c>
      <c r="E21" s="385" t="s">
        <v>100</v>
      </c>
      <c r="F21" s="386"/>
      <c r="G21" s="385" t="s">
        <v>101</v>
      </c>
      <c r="H21" s="386"/>
      <c r="I21" s="385" t="s">
        <v>102</v>
      </c>
      <c r="J21" s="386"/>
      <c r="K21" s="389" t="s">
        <v>103</v>
      </c>
      <c r="L21" s="385" t="s">
        <v>104</v>
      </c>
      <c r="M21" s="386"/>
      <c r="N21" s="385" t="s">
        <v>105</v>
      </c>
      <c r="O21" s="386"/>
      <c r="P21" s="389" t="s">
        <v>106</v>
      </c>
      <c r="Q21" s="377" t="s">
        <v>107</v>
      </c>
      <c r="R21" s="392"/>
      <c r="S21" s="377" t="s">
        <v>108</v>
      </c>
      <c r="T21" s="378"/>
    </row>
    <row r="22" spans="1:113" ht="204.75" customHeight="1" x14ac:dyDescent="0.25">
      <c r="A22" s="383"/>
      <c r="B22" s="387"/>
      <c r="C22" s="388"/>
      <c r="D22" s="390"/>
      <c r="E22" s="387"/>
      <c r="F22" s="388"/>
      <c r="G22" s="387"/>
      <c r="H22" s="388"/>
      <c r="I22" s="387"/>
      <c r="J22" s="388"/>
      <c r="K22" s="391"/>
      <c r="L22" s="387"/>
      <c r="M22" s="388"/>
      <c r="N22" s="387"/>
      <c r="O22" s="388"/>
      <c r="P22" s="391"/>
      <c r="Q22" s="38" t="s">
        <v>109</v>
      </c>
      <c r="R22" s="38" t="s">
        <v>110</v>
      </c>
      <c r="S22" s="38" t="s">
        <v>111</v>
      </c>
      <c r="T22" s="38" t="s">
        <v>112</v>
      </c>
    </row>
    <row r="23" spans="1:113" ht="51.75" customHeight="1" x14ac:dyDescent="0.25">
      <c r="A23" s="384"/>
      <c r="B23" s="38" t="s">
        <v>113</v>
      </c>
      <c r="C23" s="38" t="s">
        <v>114</v>
      </c>
      <c r="D23" s="391"/>
      <c r="E23" s="38" t="s">
        <v>113</v>
      </c>
      <c r="F23" s="38" t="s">
        <v>114</v>
      </c>
      <c r="G23" s="38" t="s">
        <v>113</v>
      </c>
      <c r="H23" s="38" t="s">
        <v>114</v>
      </c>
      <c r="I23" s="38" t="s">
        <v>113</v>
      </c>
      <c r="J23" s="38" t="s">
        <v>114</v>
      </c>
      <c r="K23" s="38" t="s">
        <v>113</v>
      </c>
      <c r="L23" s="38" t="s">
        <v>113</v>
      </c>
      <c r="M23" s="38" t="s">
        <v>114</v>
      </c>
      <c r="N23" s="38" t="s">
        <v>113</v>
      </c>
      <c r="O23" s="38" t="s">
        <v>114</v>
      </c>
      <c r="P23" s="37" t="s">
        <v>113</v>
      </c>
      <c r="Q23" s="38" t="s">
        <v>113</v>
      </c>
      <c r="R23" s="38" t="s">
        <v>113</v>
      </c>
      <c r="S23" s="38" t="s">
        <v>113</v>
      </c>
      <c r="T23" s="38"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47.25" x14ac:dyDescent="0.25">
      <c r="A25" s="40">
        <v>1</v>
      </c>
      <c r="B25" s="41" t="s">
        <v>96</v>
      </c>
      <c r="C25" s="42" t="s">
        <v>627</v>
      </c>
      <c r="D25" s="328" t="s">
        <v>115</v>
      </c>
      <c r="E25" s="41" t="s">
        <v>96</v>
      </c>
      <c r="F25" s="328" t="s">
        <v>628</v>
      </c>
      <c r="G25" s="328" t="s">
        <v>96</v>
      </c>
      <c r="H25" s="328" t="s">
        <v>116</v>
      </c>
      <c r="I25" s="41" t="s">
        <v>96</v>
      </c>
      <c r="J25" s="43" t="s">
        <v>117</v>
      </c>
      <c r="K25" s="43" t="s">
        <v>96</v>
      </c>
      <c r="L25" s="43" t="s">
        <v>96</v>
      </c>
      <c r="M25" s="40">
        <v>15</v>
      </c>
      <c r="N25" s="40" t="s">
        <v>96</v>
      </c>
      <c r="O25" s="329">
        <v>0.4</v>
      </c>
      <c r="P25" s="43" t="s">
        <v>96</v>
      </c>
      <c r="Q25" s="44" t="s">
        <v>96</v>
      </c>
      <c r="R25" s="41" t="s">
        <v>96</v>
      </c>
      <c r="S25" s="44" t="s">
        <v>96</v>
      </c>
      <c r="T25" s="41" t="s">
        <v>96</v>
      </c>
    </row>
    <row r="26" spans="1:113" x14ac:dyDescent="0.25">
      <c r="N26" s="35">
        <f>SUM(N25:N25)</f>
        <v>0</v>
      </c>
      <c r="O26" s="35">
        <f>SUM(O25:O25)</f>
        <v>0.4</v>
      </c>
      <c r="P26" s="35">
        <f>O26-N26</f>
        <v>0.4</v>
      </c>
    </row>
    <row r="27" spans="1:113" s="45" customFormat="1" ht="12.75" x14ac:dyDescent="0.2">
      <c r="B27" s="46"/>
      <c r="C27" s="46"/>
      <c r="K27" s="46"/>
    </row>
    <row r="28" spans="1:113" s="45" customFormat="1" x14ac:dyDescent="0.25">
      <c r="B28" s="35" t="s">
        <v>118</v>
      </c>
      <c r="C28" s="35"/>
      <c r="D28" s="35"/>
      <c r="E28" s="35"/>
      <c r="F28" s="35"/>
      <c r="G28" s="35"/>
      <c r="H28" s="35"/>
      <c r="I28" s="35"/>
      <c r="J28" s="35"/>
      <c r="K28" s="35"/>
      <c r="L28" s="35"/>
      <c r="M28" s="35"/>
      <c r="N28" s="35"/>
      <c r="O28" s="35"/>
      <c r="P28" s="35"/>
      <c r="Q28" s="35"/>
      <c r="R28" s="35"/>
    </row>
    <row r="29" spans="1:113" x14ac:dyDescent="0.25">
      <c r="B29" s="380" t="s">
        <v>119</v>
      </c>
      <c r="C29" s="380"/>
      <c r="D29" s="380"/>
      <c r="E29" s="380"/>
      <c r="F29" s="380"/>
      <c r="G29" s="380"/>
      <c r="H29" s="380"/>
      <c r="I29" s="380"/>
      <c r="J29" s="380"/>
      <c r="K29" s="380"/>
      <c r="L29" s="380"/>
      <c r="M29" s="380"/>
      <c r="N29" s="380"/>
      <c r="O29" s="380"/>
      <c r="P29" s="380"/>
      <c r="Q29" s="380"/>
      <c r="R29" s="380"/>
    </row>
    <row r="31" spans="1:113" x14ac:dyDescent="0.25">
      <c r="B31" s="47" t="s">
        <v>120</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121</v>
      </c>
      <c r="C32" s="47"/>
      <c r="D32" s="47"/>
      <c r="E32" s="47"/>
      <c r="H32" s="47"/>
      <c r="I32" s="47"/>
      <c r="J32" s="47"/>
      <c r="K32" s="47"/>
      <c r="L32" s="47"/>
      <c r="M32" s="47"/>
      <c r="N32" s="47"/>
      <c r="O32" s="47"/>
      <c r="P32" s="47"/>
      <c r="Q32" s="47"/>
      <c r="R32" s="47"/>
    </row>
    <row r="33" spans="2:113" x14ac:dyDescent="0.25">
      <c r="B33" s="47" t="s">
        <v>122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123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0"/>
  <sheetViews>
    <sheetView view="pageBreakPreview" topLeftCell="A25" zoomScale="70" workbookViewId="0">
      <selection activeCell="Q40" sqref="Q40"/>
    </sheetView>
  </sheetViews>
  <sheetFormatPr defaultColWidth="10.7109375" defaultRowHeight="15.75" x14ac:dyDescent="0.25"/>
  <cols>
    <col min="1" max="1" width="10.7109375" style="35"/>
    <col min="2" max="3" width="19" style="35" customWidth="1"/>
    <col min="4" max="4" width="27.42578125" style="35" customWidth="1"/>
    <col min="5" max="5" width="21.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5.28515625" style="35" customWidth="1"/>
    <col min="26" max="26" width="20.85546875" style="35" customWidth="1"/>
    <col min="27" max="27" width="27.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R2" s="3"/>
      <c r="AA2" s="5" t="s">
        <v>1</v>
      </c>
    </row>
    <row r="3" spans="1:27" s="2" customFormat="1" ht="18.75" customHeight="1" x14ac:dyDescent="0.3">
      <c r="E3" s="3"/>
      <c r="R3" s="3"/>
      <c r="AA3" s="5" t="s">
        <v>130</v>
      </c>
    </row>
    <row r="4" spans="1:27" s="2" customFormat="1" x14ac:dyDescent="0.2">
      <c r="E4" s="6"/>
      <c r="R4" s="3"/>
    </row>
    <row r="5" spans="1:27" s="2" customForma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2" customFormat="1" x14ac:dyDescent="0.2">
      <c r="A6" s="7"/>
      <c r="B6" s="7"/>
      <c r="C6" s="7"/>
      <c r="D6" s="7"/>
      <c r="E6" s="7"/>
      <c r="F6" s="7"/>
      <c r="G6" s="7"/>
      <c r="H6" s="7"/>
      <c r="I6" s="7"/>
      <c r="J6" s="7"/>
      <c r="K6" s="7"/>
      <c r="L6" s="7"/>
      <c r="M6" s="7"/>
      <c r="N6" s="7"/>
      <c r="O6" s="7"/>
      <c r="P6" s="7"/>
      <c r="Q6" s="7"/>
      <c r="R6" s="309"/>
      <c r="S6" s="7"/>
      <c r="T6" s="7"/>
    </row>
    <row r="7" spans="1:27" s="2"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2" customFormat="1" ht="18.75" x14ac:dyDescent="0.2">
      <c r="E8" s="9"/>
      <c r="F8" s="9"/>
      <c r="G8" s="9"/>
      <c r="H8" s="9"/>
      <c r="I8" s="9"/>
      <c r="J8" s="9"/>
      <c r="K8" s="9"/>
      <c r="L8" s="9"/>
      <c r="M8" s="9"/>
      <c r="N8" s="9"/>
      <c r="O8" s="9"/>
      <c r="P8" s="9"/>
      <c r="Q8" s="9"/>
      <c r="R8" s="310"/>
      <c r="S8" s="10"/>
      <c r="T8" s="10"/>
      <c r="U8" s="10"/>
      <c r="V8" s="10"/>
      <c r="W8" s="10"/>
    </row>
    <row r="9" spans="1:27" s="2" customFormat="1" ht="18.75" customHeight="1" x14ac:dyDescent="0.2">
      <c r="E9" s="369" t="str">
        <f>'1. паспорт местоположение'!A9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2"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2" customFormat="1" ht="18.75" x14ac:dyDescent="0.2">
      <c r="E11" s="9"/>
      <c r="F11" s="9"/>
      <c r="G11" s="9"/>
      <c r="H11" s="9"/>
      <c r="I11" s="9"/>
      <c r="J11" s="9"/>
      <c r="K11" s="9"/>
      <c r="L11" s="9"/>
      <c r="M11" s="9"/>
      <c r="N11" s="9"/>
      <c r="O11" s="9"/>
      <c r="P11" s="9"/>
      <c r="Q11" s="9"/>
      <c r="R11" s="310"/>
      <c r="S11" s="10"/>
      <c r="T11" s="10"/>
      <c r="U11" s="10"/>
      <c r="V11" s="10"/>
      <c r="W11" s="10"/>
    </row>
    <row r="12" spans="1:27" s="2" customFormat="1" ht="18.75" customHeight="1" x14ac:dyDescent="0.2">
      <c r="E12" s="369" t="str">
        <f>'1. паспорт местоположение'!A12</f>
        <v>N_22-1313</v>
      </c>
      <c r="F12" s="369"/>
      <c r="G12" s="369"/>
      <c r="H12" s="369"/>
      <c r="I12" s="369"/>
      <c r="J12" s="369"/>
      <c r="K12" s="369"/>
      <c r="L12" s="369"/>
      <c r="M12" s="369"/>
      <c r="N12" s="369"/>
      <c r="O12" s="369"/>
      <c r="P12" s="369"/>
      <c r="Q12" s="369"/>
      <c r="R12" s="369"/>
      <c r="S12" s="369"/>
      <c r="T12" s="369"/>
      <c r="U12" s="369"/>
      <c r="V12" s="369"/>
      <c r="W12" s="369"/>
      <c r="X12" s="369"/>
      <c r="Y12" s="369"/>
    </row>
    <row r="13" spans="1:27" s="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2" customFormat="1" ht="15.75" customHeight="1" x14ac:dyDescent="0.2">
      <c r="E14" s="13"/>
      <c r="F14" s="13"/>
      <c r="G14" s="13"/>
      <c r="H14" s="13"/>
      <c r="I14" s="13"/>
      <c r="J14" s="13"/>
      <c r="K14" s="13"/>
      <c r="L14" s="13"/>
      <c r="M14" s="13"/>
      <c r="N14" s="13"/>
      <c r="O14" s="13"/>
      <c r="P14" s="13"/>
      <c r="Q14" s="13"/>
      <c r="R14" s="314"/>
      <c r="S14" s="13"/>
      <c r="T14" s="13"/>
      <c r="U14" s="13"/>
      <c r="V14" s="13"/>
      <c r="W14" s="13"/>
    </row>
    <row r="15" spans="1:27" s="14" customFormat="1" ht="41.25" customHeight="1" x14ac:dyDescent="0.2">
      <c r="E15" s="37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F15" s="379"/>
      <c r="G15" s="379"/>
      <c r="H15" s="379"/>
      <c r="I15" s="379"/>
      <c r="J15" s="379"/>
      <c r="K15" s="379"/>
      <c r="L15" s="379"/>
      <c r="M15" s="379"/>
      <c r="N15" s="379"/>
      <c r="O15" s="379"/>
      <c r="P15" s="379"/>
      <c r="Q15" s="379"/>
      <c r="R15" s="379"/>
      <c r="S15" s="379"/>
      <c r="T15" s="379"/>
      <c r="U15" s="379"/>
      <c r="V15" s="379"/>
      <c r="W15" s="379"/>
      <c r="X15" s="379"/>
      <c r="Y15" s="379"/>
    </row>
    <row r="16" spans="1:27" s="14"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7" s="14" customFormat="1" ht="15" customHeight="1" x14ac:dyDescent="0.2">
      <c r="E17" s="13"/>
      <c r="F17" s="13"/>
      <c r="G17" s="13"/>
      <c r="H17" s="13"/>
      <c r="I17" s="13"/>
      <c r="J17" s="13"/>
      <c r="K17" s="13"/>
      <c r="L17" s="13"/>
      <c r="M17" s="13"/>
      <c r="N17" s="13"/>
      <c r="O17" s="13"/>
      <c r="P17" s="13"/>
      <c r="Q17" s="13"/>
      <c r="R17" s="314"/>
      <c r="S17" s="13"/>
      <c r="T17" s="13"/>
      <c r="U17" s="13"/>
      <c r="V17" s="13"/>
      <c r="W17" s="13"/>
    </row>
    <row r="18" spans="1:27" s="14"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131</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36" customFormat="1" ht="21" customHeight="1" x14ac:dyDescent="0.25"/>
    <row r="21" spans="1:27" ht="15.75" customHeight="1" x14ac:dyDescent="0.25">
      <c r="A21" s="389" t="s">
        <v>11</v>
      </c>
      <c r="B21" s="385" t="s">
        <v>132</v>
      </c>
      <c r="C21" s="386"/>
      <c r="D21" s="385" t="s">
        <v>133</v>
      </c>
      <c r="E21" s="386"/>
      <c r="F21" s="377" t="s">
        <v>85</v>
      </c>
      <c r="G21" s="378"/>
      <c r="H21" s="378"/>
      <c r="I21" s="392"/>
      <c r="J21" s="389" t="s">
        <v>134</v>
      </c>
      <c r="K21" s="385" t="s">
        <v>135</v>
      </c>
      <c r="L21" s="386"/>
      <c r="M21" s="385" t="s">
        <v>136</v>
      </c>
      <c r="N21" s="386"/>
      <c r="O21" s="385" t="s">
        <v>137</v>
      </c>
      <c r="P21" s="386"/>
      <c r="Q21" s="385" t="s">
        <v>138</v>
      </c>
      <c r="R21" s="386"/>
      <c r="S21" s="389" t="s">
        <v>139</v>
      </c>
      <c r="T21" s="389" t="s">
        <v>140</v>
      </c>
      <c r="U21" s="389" t="s">
        <v>141</v>
      </c>
      <c r="V21" s="385" t="s">
        <v>142</v>
      </c>
      <c r="W21" s="386"/>
      <c r="X21" s="377" t="s">
        <v>107</v>
      </c>
      <c r="Y21" s="378"/>
      <c r="Z21" s="377" t="s">
        <v>108</v>
      </c>
      <c r="AA21" s="378"/>
    </row>
    <row r="22" spans="1:27" ht="216" customHeight="1" x14ac:dyDescent="0.25">
      <c r="A22" s="390"/>
      <c r="B22" s="387"/>
      <c r="C22" s="388"/>
      <c r="D22" s="387"/>
      <c r="E22" s="388"/>
      <c r="F22" s="377" t="s">
        <v>143</v>
      </c>
      <c r="G22" s="392"/>
      <c r="H22" s="377" t="s">
        <v>144</v>
      </c>
      <c r="I22" s="392"/>
      <c r="J22" s="391"/>
      <c r="K22" s="387"/>
      <c r="L22" s="388"/>
      <c r="M22" s="387"/>
      <c r="N22" s="388"/>
      <c r="O22" s="387"/>
      <c r="P22" s="388"/>
      <c r="Q22" s="387"/>
      <c r="R22" s="388"/>
      <c r="S22" s="391"/>
      <c r="T22" s="391"/>
      <c r="U22" s="391"/>
      <c r="V22" s="387"/>
      <c r="W22" s="388"/>
      <c r="X22" s="38" t="s">
        <v>109</v>
      </c>
      <c r="Y22" s="38" t="s">
        <v>110</v>
      </c>
      <c r="Z22" s="38" t="s">
        <v>111</v>
      </c>
      <c r="AA22" s="38" t="s">
        <v>112</v>
      </c>
    </row>
    <row r="23" spans="1:27" ht="60" customHeight="1" x14ac:dyDescent="0.25">
      <c r="A23" s="391"/>
      <c r="B23" s="37" t="s">
        <v>113</v>
      </c>
      <c r="C23" s="37" t="s">
        <v>114</v>
      </c>
      <c r="D23" s="37" t="s">
        <v>113</v>
      </c>
      <c r="E23" s="37" t="s">
        <v>114</v>
      </c>
      <c r="F23" s="37" t="s">
        <v>113</v>
      </c>
      <c r="G23" s="37" t="s">
        <v>114</v>
      </c>
      <c r="H23" s="37" t="s">
        <v>113</v>
      </c>
      <c r="I23" s="37" t="s">
        <v>114</v>
      </c>
      <c r="J23" s="37" t="s">
        <v>113</v>
      </c>
      <c r="K23" s="37" t="s">
        <v>113</v>
      </c>
      <c r="L23" s="37" t="s">
        <v>114</v>
      </c>
      <c r="M23" s="37" t="s">
        <v>113</v>
      </c>
      <c r="N23" s="37" t="s">
        <v>114</v>
      </c>
      <c r="O23" s="37" t="s">
        <v>113</v>
      </c>
      <c r="P23" s="37" t="s">
        <v>114</v>
      </c>
      <c r="Q23" s="37" t="s">
        <v>113</v>
      </c>
      <c r="R23" s="311" t="s">
        <v>114</v>
      </c>
      <c r="S23" s="37" t="s">
        <v>113</v>
      </c>
      <c r="T23" s="37" t="s">
        <v>113</v>
      </c>
      <c r="U23" s="37" t="s">
        <v>113</v>
      </c>
      <c r="V23" s="37" t="s">
        <v>113</v>
      </c>
      <c r="W23" s="37" t="s">
        <v>114</v>
      </c>
      <c r="X23" s="37" t="s">
        <v>113</v>
      </c>
      <c r="Y23" s="37" t="s">
        <v>113</v>
      </c>
      <c r="Z23" s="38" t="s">
        <v>113</v>
      </c>
      <c r="AA23" s="38" t="s">
        <v>113</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x14ac:dyDescent="0.25">
      <c r="A25" s="393">
        <v>1</v>
      </c>
      <c r="B25" s="393" t="s">
        <v>96</v>
      </c>
      <c r="C25" s="393" t="s">
        <v>145</v>
      </c>
      <c r="D25" s="393" t="s">
        <v>96</v>
      </c>
      <c r="E25" s="42" t="s">
        <v>146</v>
      </c>
      <c r="F25" s="393" t="s">
        <v>96</v>
      </c>
      <c r="G25" s="393">
        <v>15</v>
      </c>
      <c r="H25" s="393" t="s">
        <v>96</v>
      </c>
      <c r="I25" s="393">
        <v>15</v>
      </c>
      <c r="J25" s="393" t="s">
        <v>96</v>
      </c>
      <c r="K25" s="393" t="s">
        <v>96</v>
      </c>
      <c r="L25" s="40">
        <v>1</v>
      </c>
      <c r="M25" s="393" t="s">
        <v>96</v>
      </c>
      <c r="N25" s="40">
        <v>70</v>
      </c>
      <c r="O25" s="393" t="s">
        <v>96</v>
      </c>
      <c r="P25" s="40" t="s">
        <v>147</v>
      </c>
      <c r="Q25" s="395" t="s">
        <v>96</v>
      </c>
      <c r="R25" s="330">
        <v>4.0000000000000001E-3</v>
      </c>
      <c r="S25" s="393" t="s">
        <v>96</v>
      </c>
      <c r="T25" s="393" t="s">
        <v>96</v>
      </c>
      <c r="U25" s="393" t="s">
        <v>96</v>
      </c>
      <c r="V25" s="393" t="s">
        <v>96</v>
      </c>
      <c r="W25" s="40" t="s">
        <v>148</v>
      </c>
      <c r="X25" s="393" t="s">
        <v>96</v>
      </c>
      <c r="Y25" s="393" t="s">
        <v>96</v>
      </c>
      <c r="Z25" s="393" t="s">
        <v>96</v>
      </c>
      <c r="AA25" s="393" t="s">
        <v>96</v>
      </c>
    </row>
    <row r="26" spans="1:27" ht="31.5" x14ac:dyDescent="0.25">
      <c r="A26" s="394"/>
      <c r="B26" s="394"/>
      <c r="C26" s="394"/>
      <c r="D26" s="394"/>
      <c r="E26" s="42" t="s">
        <v>629</v>
      </c>
      <c r="F26" s="394"/>
      <c r="G26" s="394"/>
      <c r="H26" s="394"/>
      <c r="I26" s="394"/>
      <c r="J26" s="394"/>
      <c r="K26" s="394"/>
      <c r="L26" s="40">
        <v>1</v>
      </c>
      <c r="M26" s="394" t="s">
        <v>96</v>
      </c>
      <c r="N26" s="40">
        <v>120</v>
      </c>
      <c r="O26" s="394" t="s">
        <v>96</v>
      </c>
      <c r="P26" s="40" t="s">
        <v>149</v>
      </c>
      <c r="Q26" s="396"/>
      <c r="R26" s="330">
        <v>0.26</v>
      </c>
      <c r="S26" s="394"/>
      <c r="T26" s="394"/>
      <c r="U26" s="394"/>
      <c r="V26" s="394"/>
      <c r="W26" s="40" t="s">
        <v>150</v>
      </c>
      <c r="X26" s="394"/>
      <c r="Y26" s="394"/>
      <c r="Z26" s="394"/>
      <c r="AA26" s="394"/>
    </row>
    <row r="27" spans="1:27" ht="47.25" x14ac:dyDescent="0.25">
      <c r="A27" s="393">
        <v>2</v>
      </c>
      <c r="B27" s="393" t="s">
        <v>96</v>
      </c>
      <c r="C27" s="397" t="s">
        <v>630</v>
      </c>
      <c r="D27" s="393" t="s">
        <v>96</v>
      </c>
      <c r="E27" s="42" t="s">
        <v>631</v>
      </c>
      <c r="F27" s="393" t="s">
        <v>96</v>
      </c>
      <c r="G27" s="393">
        <v>0.4</v>
      </c>
      <c r="H27" s="393" t="s">
        <v>96</v>
      </c>
      <c r="I27" s="393">
        <v>0.4</v>
      </c>
      <c r="J27" s="393" t="s">
        <v>96</v>
      </c>
      <c r="K27" s="393" t="s">
        <v>96</v>
      </c>
      <c r="L27" s="40">
        <v>1</v>
      </c>
      <c r="M27" s="393" t="s">
        <v>96</v>
      </c>
      <c r="N27" s="40">
        <v>120</v>
      </c>
      <c r="O27" s="393" t="s">
        <v>96</v>
      </c>
      <c r="P27" s="40" t="s">
        <v>149</v>
      </c>
      <c r="Q27" s="395" t="s">
        <v>96</v>
      </c>
      <c r="R27" s="330">
        <v>5.6000000000000001E-2</v>
      </c>
      <c r="S27" s="393" t="s">
        <v>96</v>
      </c>
      <c r="T27" s="393" t="s">
        <v>96</v>
      </c>
      <c r="U27" s="393" t="s">
        <v>96</v>
      </c>
      <c r="V27" s="393" t="s">
        <v>96</v>
      </c>
      <c r="W27" s="40" t="s">
        <v>150</v>
      </c>
      <c r="X27" s="393" t="s">
        <v>96</v>
      </c>
      <c r="Y27" s="393" t="s">
        <v>96</v>
      </c>
      <c r="Z27" s="393" t="s">
        <v>96</v>
      </c>
      <c r="AA27" s="393" t="s">
        <v>96</v>
      </c>
    </row>
    <row r="28" spans="1:27" ht="47.25" x14ac:dyDescent="0.25">
      <c r="A28" s="394"/>
      <c r="B28" s="394"/>
      <c r="C28" s="398"/>
      <c r="D28" s="394"/>
      <c r="E28" s="42" t="s">
        <v>151</v>
      </c>
      <c r="F28" s="394"/>
      <c r="G28" s="394"/>
      <c r="H28" s="394"/>
      <c r="I28" s="394"/>
      <c r="J28" s="394"/>
      <c r="K28" s="394"/>
      <c r="L28" s="40">
        <v>1</v>
      </c>
      <c r="M28" s="394"/>
      <c r="N28" s="40">
        <v>95</v>
      </c>
      <c r="O28" s="394"/>
      <c r="P28" s="40" t="s">
        <v>147</v>
      </c>
      <c r="Q28" s="396"/>
      <c r="R28" s="330">
        <v>2.4E-2</v>
      </c>
      <c r="S28" s="394"/>
      <c r="T28" s="394"/>
      <c r="U28" s="394"/>
      <c r="V28" s="394"/>
      <c r="W28" s="40" t="s">
        <v>148</v>
      </c>
      <c r="X28" s="394"/>
      <c r="Y28" s="394"/>
      <c r="Z28" s="394"/>
      <c r="AA28" s="394"/>
    </row>
    <row r="29" spans="1:27" ht="47.25" x14ac:dyDescent="0.25">
      <c r="A29" s="40">
        <v>3</v>
      </c>
      <c r="B29" s="42" t="s">
        <v>152</v>
      </c>
      <c r="C29" s="42" t="s">
        <v>96</v>
      </c>
      <c r="D29" s="42" t="s">
        <v>153</v>
      </c>
      <c r="E29" s="42" t="s">
        <v>96</v>
      </c>
      <c r="F29" s="40">
        <v>0.4</v>
      </c>
      <c r="G29" s="40" t="s">
        <v>96</v>
      </c>
      <c r="H29" s="40">
        <v>0.4</v>
      </c>
      <c r="I29" s="40" t="s">
        <v>96</v>
      </c>
      <c r="J29" s="40">
        <v>2015</v>
      </c>
      <c r="K29" s="40">
        <v>1</v>
      </c>
      <c r="L29" s="40" t="s">
        <v>96</v>
      </c>
      <c r="M29" s="41">
        <v>95</v>
      </c>
      <c r="N29" s="40" t="s">
        <v>96</v>
      </c>
      <c r="O29" s="40" t="s">
        <v>147</v>
      </c>
      <c r="P29" s="40" t="s">
        <v>96</v>
      </c>
      <c r="Q29" s="330">
        <v>1.4E-2</v>
      </c>
      <c r="R29" s="330" t="s">
        <v>96</v>
      </c>
      <c r="S29" s="40" t="s">
        <v>96</v>
      </c>
      <c r="T29" s="40">
        <v>2013</v>
      </c>
      <c r="U29" s="40">
        <v>1</v>
      </c>
      <c r="V29" s="40" t="s">
        <v>148</v>
      </c>
      <c r="W29" s="40" t="s">
        <v>148</v>
      </c>
      <c r="X29" s="331" t="s">
        <v>154</v>
      </c>
      <c r="Y29" s="332" t="s">
        <v>155</v>
      </c>
      <c r="Z29" s="41" t="s">
        <v>156</v>
      </c>
      <c r="AA29" s="333" t="s">
        <v>157</v>
      </c>
    </row>
    <row r="30" spans="1:27" s="50" customFormat="1" ht="31.5" x14ac:dyDescent="0.25">
      <c r="A30" s="40">
        <v>4</v>
      </c>
      <c r="B30" s="42" t="s">
        <v>96</v>
      </c>
      <c r="C30" s="42" t="s">
        <v>632</v>
      </c>
      <c r="D30" s="42" t="s">
        <v>96</v>
      </c>
      <c r="E30" s="42" t="s">
        <v>633</v>
      </c>
      <c r="F30" s="40" t="s">
        <v>96</v>
      </c>
      <c r="G30" s="40">
        <v>0.4</v>
      </c>
      <c r="H30" s="40" t="s">
        <v>96</v>
      </c>
      <c r="I30" s="40">
        <v>0.4</v>
      </c>
      <c r="J30" s="40" t="s">
        <v>96</v>
      </c>
      <c r="K30" s="40" t="s">
        <v>96</v>
      </c>
      <c r="L30" s="40">
        <v>1</v>
      </c>
      <c r="M30" s="40" t="s">
        <v>96</v>
      </c>
      <c r="N30" s="40">
        <v>120</v>
      </c>
      <c r="O30" s="40" t="s">
        <v>96</v>
      </c>
      <c r="P30" s="40" t="s">
        <v>149</v>
      </c>
      <c r="Q30" s="330" t="s">
        <v>96</v>
      </c>
      <c r="R30" s="330">
        <v>5.3999999999999999E-2</v>
      </c>
      <c r="S30" s="40" t="s">
        <v>96</v>
      </c>
      <c r="T30" s="40" t="s">
        <v>96</v>
      </c>
      <c r="U30" s="40" t="s">
        <v>96</v>
      </c>
      <c r="V30" s="40" t="s">
        <v>96</v>
      </c>
      <c r="W30" s="40" t="s">
        <v>150</v>
      </c>
      <c r="X30" s="330" t="s">
        <v>96</v>
      </c>
      <c r="Y30" s="41" t="s">
        <v>96</v>
      </c>
      <c r="Z30" s="41" t="s">
        <v>96</v>
      </c>
      <c r="AA30" s="41" t="s">
        <v>96</v>
      </c>
    </row>
    <row r="31" spans="1:27" s="50" customFormat="1" ht="31.5" x14ac:dyDescent="0.25">
      <c r="A31" s="40">
        <v>5</v>
      </c>
      <c r="B31" s="42" t="s">
        <v>96</v>
      </c>
      <c r="C31" s="42" t="s">
        <v>634</v>
      </c>
      <c r="D31" s="42" t="s">
        <v>96</v>
      </c>
      <c r="E31" s="42" t="s">
        <v>633</v>
      </c>
      <c r="F31" s="40" t="s">
        <v>96</v>
      </c>
      <c r="G31" s="40">
        <v>0.4</v>
      </c>
      <c r="H31" s="40" t="s">
        <v>96</v>
      </c>
      <c r="I31" s="40">
        <v>0.4</v>
      </c>
      <c r="J31" s="40" t="s">
        <v>96</v>
      </c>
      <c r="K31" s="40" t="s">
        <v>96</v>
      </c>
      <c r="L31" s="40">
        <v>1</v>
      </c>
      <c r="M31" s="40" t="s">
        <v>96</v>
      </c>
      <c r="N31" s="40">
        <v>120</v>
      </c>
      <c r="O31" s="40" t="s">
        <v>96</v>
      </c>
      <c r="P31" s="40" t="s">
        <v>149</v>
      </c>
      <c r="Q31" s="330" t="s">
        <v>96</v>
      </c>
      <c r="R31" s="330">
        <v>5.3999999999999999E-2</v>
      </c>
      <c r="S31" s="40" t="s">
        <v>96</v>
      </c>
      <c r="T31" s="40" t="s">
        <v>96</v>
      </c>
      <c r="U31" s="40" t="s">
        <v>96</v>
      </c>
      <c r="V31" s="40" t="s">
        <v>96</v>
      </c>
      <c r="W31" s="40" t="s">
        <v>150</v>
      </c>
      <c r="X31" s="330" t="s">
        <v>96</v>
      </c>
      <c r="Y31" s="41" t="s">
        <v>96</v>
      </c>
      <c r="Z31" s="41" t="s">
        <v>96</v>
      </c>
      <c r="AA31" s="41" t="s">
        <v>96</v>
      </c>
    </row>
    <row r="32" spans="1:27" s="50" customFormat="1" ht="31.5" x14ac:dyDescent="0.25">
      <c r="A32" s="40">
        <v>6</v>
      </c>
      <c r="B32" s="42" t="s">
        <v>96</v>
      </c>
      <c r="C32" s="42" t="s">
        <v>635</v>
      </c>
      <c r="D32" s="42" t="s">
        <v>96</v>
      </c>
      <c r="E32" s="42" t="s">
        <v>633</v>
      </c>
      <c r="F32" s="40" t="s">
        <v>96</v>
      </c>
      <c r="G32" s="40">
        <v>0.4</v>
      </c>
      <c r="H32" s="40" t="s">
        <v>96</v>
      </c>
      <c r="I32" s="40">
        <v>0.4</v>
      </c>
      <c r="J32" s="40" t="s">
        <v>96</v>
      </c>
      <c r="K32" s="40" t="s">
        <v>96</v>
      </c>
      <c r="L32" s="40">
        <v>1</v>
      </c>
      <c r="M32" s="40" t="s">
        <v>96</v>
      </c>
      <c r="N32" s="40">
        <v>120</v>
      </c>
      <c r="O32" s="40" t="s">
        <v>96</v>
      </c>
      <c r="P32" s="40" t="s">
        <v>149</v>
      </c>
      <c r="Q32" s="330" t="s">
        <v>96</v>
      </c>
      <c r="R32" s="330">
        <v>5.3999999999999999E-2</v>
      </c>
      <c r="S32" s="40" t="s">
        <v>96</v>
      </c>
      <c r="T32" s="40" t="s">
        <v>96</v>
      </c>
      <c r="U32" s="40" t="s">
        <v>96</v>
      </c>
      <c r="V32" s="40" t="s">
        <v>96</v>
      </c>
      <c r="W32" s="40" t="s">
        <v>150</v>
      </c>
      <c r="X32" s="330" t="s">
        <v>96</v>
      </c>
      <c r="Y32" s="41" t="s">
        <v>96</v>
      </c>
      <c r="Z32" s="41" t="s">
        <v>96</v>
      </c>
      <c r="AA32" s="41" t="s">
        <v>96</v>
      </c>
    </row>
    <row r="33" spans="1:27" s="50" customFormat="1" ht="31.5" x14ac:dyDescent="0.25">
      <c r="A33" s="40">
        <v>7</v>
      </c>
      <c r="B33" s="42" t="s">
        <v>96</v>
      </c>
      <c r="C33" s="42" t="s">
        <v>636</v>
      </c>
      <c r="D33" s="42" t="s">
        <v>96</v>
      </c>
      <c r="E33" s="42" t="s">
        <v>158</v>
      </c>
      <c r="F33" s="40" t="s">
        <v>96</v>
      </c>
      <c r="G33" s="40">
        <v>0.4</v>
      </c>
      <c r="H33" s="40" t="s">
        <v>96</v>
      </c>
      <c r="I33" s="40">
        <v>0.4</v>
      </c>
      <c r="J33" s="40" t="s">
        <v>96</v>
      </c>
      <c r="K33" s="40" t="s">
        <v>96</v>
      </c>
      <c r="L33" s="341">
        <v>3</v>
      </c>
      <c r="M33" s="40" t="s">
        <v>96</v>
      </c>
      <c r="N33" s="40">
        <v>95</v>
      </c>
      <c r="O33" s="40" t="s">
        <v>96</v>
      </c>
      <c r="P33" s="40" t="s">
        <v>147</v>
      </c>
      <c r="Q33" s="330" t="s">
        <v>96</v>
      </c>
      <c r="R33" s="330">
        <v>0.08</v>
      </c>
      <c r="S33" s="40" t="s">
        <v>96</v>
      </c>
      <c r="T33" s="40" t="s">
        <v>96</v>
      </c>
      <c r="U33" s="40" t="s">
        <v>96</v>
      </c>
      <c r="V33" s="40" t="s">
        <v>96</v>
      </c>
      <c r="W33" s="40" t="s">
        <v>148</v>
      </c>
      <c r="X33" s="330" t="s">
        <v>96</v>
      </c>
      <c r="Y33" s="41" t="s">
        <v>96</v>
      </c>
      <c r="Z33" s="40" t="s">
        <v>96</v>
      </c>
      <c r="AA33" s="40" t="s">
        <v>96</v>
      </c>
    </row>
    <row r="34" spans="1:27" ht="31.5" x14ac:dyDescent="0.25">
      <c r="A34" s="312">
        <v>8</v>
      </c>
      <c r="B34" s="312" t="s">
        <v>96</v>
      </c>
      <c r="C34" s="313" t="s">
        <v>632</v>
      </c>
      <c r="D34" s="312" t="s">
        <v>96</v>
      </c>
      <c r="E34" s="42" t="s">
        <v>159</v>
      </c>
      <c r="F34" s="312" t="s">
        <v>96</v>
      </c>
      <c r="G34" s="312">
        <v>0.4</v>
      </c>
      <c r="H34" s="312" t="s">
        <v>96</v>
      </c>
      <c r="I34" s="312">
        <v>0.4</v>
      </c>
      <c r="J34" s="312" t="s">
        <v>96</v>
      </c>
      <c r="K34" s="312" t="s">
        <v>96</v>
      </c>
      <c r="L34" s="40">
        <v>1</v>
      </c>
      <c r="M34" s="312" t="s">
        <v>96</v>
      </c>
      <c r="N34" s="40">
        <v>120</v>
      </c>
      <c r="O34" s="40" t="s">
        <v>96</v>
      </c>
      <c r="P34" s="40" t="s">
        <v>149</v>
      </c>
      <c r="Q34" s="330" t="s">
        <v>96</v>
      </c>
      <c r="R34" s="330">
        <v>6.9000000000000006E-2</v>
      </c>
      <c r="S34" s="40" t="s">
        <v>96</v>
      </c>
      <c r="T34" s="40" t="s">
        <v>96</v>
      </c>
      <c r="U34" s="40" t="s">
        <v>96</v>
      </c>
      <c r="V34" s="40" t="s">
        <v>96</v>
      </c>
      <c r="W34" s="40" t="s">
        <v>150</v>
      </c>
      <c r="X34" s="330" t="s">
        <v>96</v>
      </c>
      <c r="Y34" s="41" t="s">
        <v>96</v>
      </c>
      <c r="Z34" s="41" t="s">
        <v>96</v>
      </c>
      <c r="AA34" s="41" t="s">
        <v>96</v>
      </c>
    </row>
    <row r="35" spans="1:27" ht="47.25" x14ac:dyDescent="0.25">
      <c r="A35" s="40">
        <v>9</v>
      </c>
      <c r="B35" s="42" t="s">
        <v>160</v>
      </c>
      <c r="C35" s="42" t="s">
        <v>96</v>
      </c>
      <c r="D35" s="42" t="s">
        <v>161</v>
      </c>
      <c r="E35" s="42" t="s">
        <v>96</v>
      </c>
      <c r="F35" s="40">
        <v>0.4</v>
      </c>
      <c r="G35" s="40" t="s">
        <v>96</v>
      </c>
      <c r="H35" s="40">
        <v>0.4</v>
      </c>
      <c r="I35" s="40" t="s">
        <v>96</v>
      </c>
      <c r="J35" s="40">
        <v>2015</v>
      </c>
      <c r="K35" s="40">
        <v>1</v>
      </c>
      <c r="L35" s="40" t="s">
        <v>96</v>
      </c>
      <c r="M35" s="41">
        <v>95</v>
      </c>
      <c r="N35" s="40" t="s">
        <v>96</v>
      </c>
      <c r="O35" s="40" t="s">
        <v>147</v>
      </c>
      <c r="P35" s="40" t="s">
        <v>96</v>
      </c>
      <c r="Q35" s="330">
        <v>2.5999999999999999E-2</v>
      </c>
      <c r="R35" s="330" t="s">
        <v>96</v>
      </c>
      <c r="S35" s="40" t="s">
        <v>96</v>
      </c>
      <c r="T35" s="40">
        <v>2013</v>
      </c>
      <c r="U35" s="40">
        <v>1</v>
      </c>
      <c r="V35" s="40" t="s">
        <v>148</v>
      </c>
      <c r="W35" s="40" t="s">
        <v>148</v>
      </c>
      <c r="X35" s="331" t="s">
        <v>154</v>
      </c>
      <c r="Y35" s="332" t="s">
        <v>155</v>
      </c>
      <c r="Z35" s="41" t="s">
        <v>162</v>
      </c>
      <c r="AA35" s="333" t="s">
        <v>157</v>
      </c>
    </row>
    <row r="36" spans="1:27" ht="47.25" x14ac:dyDescent="0.25">
      <c r="A36" s="40">
        <v>10</v>
      </c>
      <c r="B36" s="42" t="s">
        <v>96</v>
      </c>
      <c r="C36" s="42" t="s">
        <v>637</v>
      </c>
      <c r="D36" s="42" t="s">
        <v>96</v>
      </c>
      <c r="E36" s="42" t="s">
        <v>163</v>
      </c>
      <c r="F36" s="40" t="s">
        <v>96</v>
      </c>
      <c r="G36" s="40">
        <v>0.4</v>
      </c>
      <c r="H36" s="40" t="s">
        <v>96</v>
      </c>
      <c r="I36" s="40">
        <v>0.4</v>
      </c>
      <c r="J36" s="40">
        <v>2022</v>
      </c>
      <c r="K36" s="40" t="s">
        <v>96</v>
      </c>
      <c r="L36" s="341">
        <v>2</v>
      </c>
      <c r="M36" s="40" t="s">
        <v>96</v>
      </c>
      <c r="N36" s="40">
        <v>95</v>
      </c>
      <c r="O36" s="40" t="s">
        <v>96</v>
      </c>
      <c r="P36" s="40" t="s">
        <v>147</v>
      </c>
      <c r="Q36" s="330" t="s">
        <v>96</v>
      </c>
      <c r="R36" s="330">
        <v>4.8000000000000001E-2</v>
      </c>
      <c r="S36" s="40" t="s">
        <v>96</v>
      </c>
      <c r="T36" s="40" t="s">
        <v>96</v>
      </c>
      <c r="U36" s="40" t="s">
        <v>96</v>
      </c>
      <c r="V36" s="40" t="s">
        <v>96</v>
      </c>
      <c r="W36" s="40" t="s">
        <v>148</v>
      </c>
      <c r="X36" s="330" t="s">
        <v>96</v>
      </c>
      <c r="Y36" s="41" t="s">
        <v>96</v>
      </c>
      <c r="Z36" s="40" t="s">
        <v>96</v>
      </c>
      <c r="AA36" s="40" t="s">
        <v>96</v>
      </c>
    </row>
    <row r="37" spans="1:27" ht="63" x14ac:dyDescent="0.25">
      <c r="A37" s="40">
        <v>11</v>
      </c>
      <c r="B37" s="42" t="s">
        <v>96</v>
      </c>
      <c r="C37" s="42" t="s">
        <v>634</v>
      </c>
      <c r="D37" s="42" t="s">
        <v>96</v>
      </c>
      <c r="E37" s="42" t="s">
        <v>164</v>
      </c>
      <c r="F37" s="40" t="s">
        <v>96</v>
      </c>
      <c r="G37" s="40">
        <v>0.4</v>
      </c>
      <c r="H37" s="40" t="s">
        <v>96</v>
      </c>
      <c r="I37" s="40">
        <v>0.4</v>
      </c>
      <c r="J37" s="40">
        <v>2022</v>
      </c>
      <c r="K37" s="40" t="s">
        <v>96</v>
      </c>
      <c r="L37" s="40">
        <v>1</v>
      </c>
      <c r="M37" s="40" t="s">
        <v>96</v>
      </c>
      <c r="N37" s="40">
        <v>95</v>
      </c>
      <c r="O37" s="40" t="s">
        <v>96</v>
      </c>
      <c r="P37" s="40" t="s">
        <v>147</v>
      </c>
      <c r="Q37" s="330" t="s">
        <v>96</v>
      </c>
      <c r="R37" s="330">
        <f>0.265-R36-R33-R28</f>
        <v>0.11300000000000002</v>
      </c>
      <c r="S37" s="40" t="s">
        <v>96</v>
      </c>
      <c r="T37" s="40" t="s">
        <v>96</v>
      </c>
      <c r="U37" s="40" t="s">
        <v>96</v>
      </c>
      <c r="V37" s="40" t="s">
        <v>96</v>
      </c>
      <c r="W37" s="40" t="s">
        <v>148</v>
      </c>
      <c r="X37" s="330" t="s">
        <v>96</v>
      </c>
      <c r="Y37" s="41" t="s">
        <v>96</v>
      </c>
      <c r="Z37" s="40" t="s">
        <v>96</v>
      </c>
      <c r="AA37" s="40" t="s">
        <v>96</v>
      </c>
    </row>
    <row r="38" spans="1:27" ht="47.25" x14ac:dyDescent="0.25">
      <c r="A38" s="40">
        <v>13</v>
      </c>
      <c r="B38" s="42" t="s">
        <v>165</v>
      </c>
      <c r="C38" s="42" t="s">
        <v>96</v>
      </c>
      <c r="D38" s="42" t="s">
        <v>166</v>
      </c>
      <c r="E38" s="42" t="s">
        <v>96</v>
      </c>
      <c r="F38" s="40">
        <v>0.4</v>
      </c>
      <c r="G38" s="40" t="s">
        <v>96</v>
      </c>
      <c r="H38" s="40">
        <v>0.4</v>
      </c>
      <c r="I38" s="40" t="s">
        <v>96</v>
      </c>
      <c r="J38" s="40">
        <v>2015</v>
      </c>
      <c r="K38" s="40">
        <v>1</v>
      </c>
      <c r="L38" s="40" t="s">
        <v>96</v>
      </c>
      <c r="M38" s="41">
        <v>120</v>
      </c>
      <c r="N38" s="40" t="s">
        <v>96</v>
      </c>
      <c r="O38" s="40" t="s">
        <v>147</v>
      </c>
      <c r="P38" s="40" t="s">
        <v>96</v>
      </c>
      <c r="Q38" s="330">
        <v>0.03</v>
      </c>
      <c r="R38" s="330" t="s">
        <v>96</v>
      </c>
      <c r="S38" s="40" t="s">
        <v>96</v>
      </c>
      <c r="T38" s="40">
        <v>2013</v>
      </c>
      <c r="U38" s="40">
        <v>1</v>
      </c>
      <c r="V38" s="40" t="s">
        <v>148</v>
      </c>
      <c r="W38" s="40" t="s">
        <v>148</v>
      </c>
      <c r="X38" s="331" t="s">
        <v>154</v>
      </c>
      <c r="Y38" s="332" t="s">
        <v>155</v>
      </c>
      <c r="Z38" s="41" t="s">
        <v>162</v>
      </c>
      <c r="AA38" s="333" t="s">
        <v>157</v>
      </c>
    </row>
    <row r="39" spans="1:27" ht="47.25" x14ac:dyDescent="0.25">
      <c r="A39" s="40">
        <v>14</v>
      </c>
      <c r="B39" s="42" t="s">
        <v>167</v>
      </c>
      <c r="C39" s="42" t="s">
        <v>96</v>
      </c>
      <c r="D39" s="42" t="s">
        <v>161</v>
      </c>
      <c r="E39" s="42" t="s">
        <v>96</v>
      </c>
      <c r="F39" s="40">
        <v>0.4</v>
      </c>
      <c r="G39" s="40" t="s">
        <v>96</v>
      </c>
      <c r="H39" s="40">
        <v>0.4</v>
      </c>
      <c r="I39" s="40" t="s">
        <v>96</v>
      </c>
      <c r="J39" s="40">
        <v>2015</v>
      </c>
      <c r="K39" s="40">
        <v>1</v>
      </c>
      <c r="L39" s="40" t="s">
        <v>96</v>
      </c>
      <c r="M39" s="41">
        <v>120</v>
      </c>
      <c r="N39" s="40" t="s">
        <v>96</v>
      </c>
      <c r="O39" s="40" t="s">
        <v>147</v>
      </c>
      <c r="P39" s="40" t="s">
        <v>96</v>
      </c>
      <c r="Q39" s="330">
        <v>0.03</v>
      </c>
      <c r="R39" s="330" t="s">
        <v>96</v>
      </c>
      <c r="S39" s="40" t="s">
        <v>96</v>
      </c>
      <c r="T39" s="40">
        <v>2013</v>
      </c>
      <c r="U39" s="40">
        <v>1</v>
      </c>
      <c r="V39" s="40" t="s">
        <v>148</v>
      </c>
      <c r="W39" s="40" t="s">
        <v>148</v>
      </c>
      <c r="X39" s="331" t="s">
        <v>154</v>
      </c>
      <c r="Y39" s="332" t="s">
        <v>155</v>
      </c>
      <c r="Z39" s="41" t="s">
        <v>162</v>
      </c>
      <c r="AA39" s="333" t="s">
        <v>157</v>
      </c>
    </row>
    <row r="40" spans="1:27" x14ac:dyDescent="0.25">
      <c r="A40" s="334"/>
      <c r="B40" s="334"/>
      <c r="C40" s="334"/>
      <c r="D40" s="334"/>
      <c r="E40" s="334"/>
      <c r="F40" s="334"/>
      <c r="G40" s="334"/>
      <c r="H40" s="334"/>
      <c r="I40" s="334"/>
      <c r="J40" s="334"/>
      <c r="K40" s="334"/>
      <c r="L40" s="334"/>
      <c r="M40" s="334"/>
      <c r="N40" s="334"/>
      <c r="O40" s="334"/>
      <c r="P40" s="334"/>
      <c r="Q40" s="335">
        <f>SUM(Q25:Q39)</f>
        <v>0.1</v>
      </c>
      <c r="R40" s="335">
        <f>SUM(R25:R39)</f>
        <v>0.81600000000000006</v>
      </c>
      <c r="S40" s="334">
        <f>R40-Q40</f>
        <v>0.71600000000000008</v>
      </c>
      <c r="T40" s="334"/>
      <c r="U40" s="334"/>
      <c r="V40" s="334"/>
      <c r="W40" s="334"/>
      <c r="X40" s="336"/>
      <c r="Y40" s="336"/>
      <c r="Z40" s="337"/>
      <c r="AA40" s="338"/>
    </row>
    <row r="41" spans="1:27" x14ac:dyDescent="0.25">
      <c r="Q41" s="339"/>
      <c r="R41" s="340"/>
      <c r="S41" s="36"/>
      <c r="AA41" s="338"/>
    </row>
    <row r="42" spans="1:27" x14ac:dyDescent="0.25">
      <c r="P42" s="35">
        <v>15</v>
      </c>
      <c r="Q42" s="339"/>
      <c r="R42" s="339">
        <f>SUM(R25:R26)</f>
        <v>0.26400000000000001</v>
      </c>
      <c r="S42" s="334">
        <f t="shared" ref="S42:S43" si="0">R42-Q42</f>
        <v>0.26400000000000001</v>
      </c>
      <c r="AA42" s="338"/>
    </row>
    <row r="43" spans="1:27" x14ac:dyDescent="0.25">
      <c r="P43" s="35">
        <v>0.4</v>
      </c>
      <c r="Q43" s="339">
        <f>SUM(Q27:Q39)</f>
        <v>0.1</v>
      </c>
      <c r="R43" s="339">
        <f>SUM(R27:R39)</f>
        <v>0.55200000000000005</v>
      </c>
      <c r="S43" s="334">
        <f t="shared" si="0"/>
        <v>0.45200000000000007</v>
      </c>
      <c r="AA43" s="338"/>
    </row>
    <row r="44" spans="1:27" x14ac:dyDescent="0.25">
      <c r="Q44" s="339"/>
      <c r="R44" s="339"/>
      <c r="AA44" s="338"/>
    </row>
    <row r="45" spans="1:27" x14ac:dyDescent="0.25">
      <c r="Q45" s="339"/>
      <c r="R45" s="339"/>
    </row>
    <row r="46" spans="1:27" x14ac:dyDescent="0.25">
      <c r="P46" s="35" t="s">
        <v>638</v>
      </c>
      <c r="Q46" s="339"/>
      <c r="R46" s="339">
        <f>R25+R28+R37</f>
        <v>0.14100000000000001</v>
      </c>
    </row>
    <row r="47" spans="1:27" x14ac:dyDescent="0.25">
      <c r="P47" s="35" t="s">
        <v>639</v>
      </c>
      <c r="Q47" s="339"/>
      <c r="R47" s="339">
        <f>R36+R33</f>
        <v>0.128</v>
      </c>
    </row>
    <row r="48" spans="1:27" x14ac:dyDescent="0.25">
      <c r="P48" s="35" t="s">
        <v>640</v>
      </c>
      <c r="Q48" s="339"/>
      <c r="R48" s="339">
        <f>R26+R27+R30+R31+R32+R34</f>
        <v>0.54699999999999993</v>
      </c>
    </row>
    <row r="49" spans="17:18" x14ac:dyDescent="0.25">
      <c r="Q49" s="339"/>
      <c r="R49" s="339"/>
    </row>
    <row r="50" spans="17:18" x14ac:dyDescent="0.25">
      <c r="Q50" s="339"/>
      <c r="R50" s="339"/>
    </row>
  </sheetData>
  <autoFilter ref="A24:AA40" xr:uid="{00000000-0009-0000-0000-000003000000}"/>
  <mergeCells count="69">
    <mergeCell ref="AA27:AA28"/>
    <mergeCell ref="U27:U28"/>
    <mergeCell ref="V27:V28"/>
    <mergeCell ref="X27:X28"/>
    <mergeCell ref="Y27:Y28"/>
    <mergeCell ref="Z27:Z28"/>
    <mergeCell ref="AA25:AA26"/>
    <mergeCell ref="A27:A28"/>
    <mergeCell ref="B27:B28"/>
    <mergeCell ref="C27:C28"/>
    <mergeCell ref="D27:D28"/>
    <mergeCell ref="F27:F28"/>
    <mergeCell ref="G27:G28"/>
    <mergeCell ref="H27:H28"/>
    <mergeCell ref="I27:I28"/>
    <mergeCell ref="J27:J28"/>
    <mergeCell ref="K27:K28"/>
    <mergeCell ref="M27:M28"/>
    <mergeCell ref="O27:O28"/>
    <mergeCell ref="Q27:Q28"/>
    <mergeCell ref="S27:S28"/>
    <mergeCell ref="T27:T28"/>
    <mergeCell ref="U25:U26"/>
    <mergeCell ref="V25:V26"/>
    <mergeCell ref="X25:X26"/>
    <mergeCell ref="Y25:Y26"/>
    <mergeCell ref="Z25:Z26"/>
    <mergeCell ref="M25:M26"/>
    <mergeCell ref="O25:O26"/>
    <mergeCell ref="Q25:Q26"/>
    <mergeCell ref="S25:S26"/>
    <mergeCell ref="T25:T26"/>
    <mergeCell ref="G25:G26"/>
    <mergeCell ref="H25:H26"/>
    <mergeCell ref="I25:I26"/>
    <mergeCell ref="J25:J26"/>
    <mergeCell ref="K25:K26"/>
    <mergeCell ref="A25:A26"/>
    <mergeCell ref="B25:B26"/>
    <mergeCell ref="C25:C26"/>
    <mergeCell ref="D25:D26"/>
    <mergeCell ref="F25:F26"/>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workbookViewId="0">
      <selection activeCell="C29" sqref="C29"/>
    </sheetView>
  </sheetViews>
  <sheetFormatPr defaultColWidth="9.140625" defaultRowHeight="15" x14ac:dyDescent="0.25"/>
  <cols>
    <col min="1" max="1" width="6.140625" style="1" customWidth="1"/>
    <col min="2" max="2" width="53.5703125" style="1" customWidth="1"/>
    <col min="3" max="3" width="16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8" t="str">
        <f>'1. паспорт местоположение'!A5:C5</f>
        <v>Год раскрытия информации: 2026 год</v>
      </c>
      <c r="B5" s="358"/>
      <c r="C5" s="3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6"/>
      <c r="G6" s="5"/>
    </row>
    <row r="7" spans="1:29" s="2" customFormat="1" ht="18.75" x14ac:dyDescent="0.2">
      <c r="A7" s="359" t="s">
        <v>3</v>
      </c>
      <c r="B7" s="359"/>
      <c r="C7" s="359"/>
      <c r="D7" s="10"/>
      <c r="E7" s="10"/>
      <c r="F7" s="10"/>
      <c r="G7" s="10"/>
      <c r="H7" s="10"/>
      <c r="I7" s="10"/>
      <c r="J7" s="10"/>
      <c r="K7" s="10"/>
      <c r="L7" s="10"/>
      <c r="M7" s="10"/>
      <c r="N7" s="10"/>
      <c r="O7" s="10"/>
      <c r="P7" s="10"/>
      <c r="Q7" s="10"/>
      <c r="R7" s="10"/>
      <c r="S7" s="10"/>
      <c r="T7" s="10"/>
      <c r="U7" s="10"/>
    </row>
    <row r="8" spans="1:29" s="2" customFormat="1" ht="18.75" x14ac:dyDescent="0.2">
      <c r="A8" s="359"/>
      <c r="B8" s="359"/>
      <c r="C8" s="359"/>
      <c r="D8" s="9"/>
      <c r="E8" s="9"/>
      <c r="F8" s="9"/>
      <c r="G8" s="9"/>
      <c r="H8" s="10"/>
      <c r="I8" s="10"/>
      <c r="J8" s="10"/>
      <c r="K8" s="10"/>
      <c r="L8" s="10"/>
      <c r="M8" s="10"/>
      <c r="N8" s="10"/>
      <c r="O8" s="10"/>
      <c r="P8" s="10"/>
      <c r="Q8" s="10"/>
      <c r="R8" s="10"/>
      <c r="S8" s="10"/>
      <c r="T8" s="10"/>
      <c r="U8" s="10"/>
    </row>
    <row r="9" spans="1:29" s="2" customFormat="1" ht="18.75" x14ac:dyDescent="0.2">
      <c r="A9" s="369" t="str">
        <f>'1. паспорт местоположение'!A9:C9</f>
        <v>Акционерное общество "Россети Янтарь" ДЗО  ПАО "Россети"</v>
      </c>
      <c r="B9" s="369"/>
      <c r="C9" s="369"/>
      <c r="D9" s="11"/>
      <c r="E9" s="11"/>
      <c r="F9" s="11"/>
      <c r="G9" s="11"/>
      <c r="H9" s="10"/>
      <c r="I9" s="10"/>
      <c r="J9" s="10"/>
      <c r="K9" s="10"/>
      <c r="L9" s="10"/>
      <c r="M9" s="10"/>
      <c r="N9" s="10"/>
      <c r="O9" s="10"/>
      <c r="P9" s="10"/>
      <c r="Q9" s="10"/>
      <c r="R9" s="10"/>
      <c r="S9" s="10"/>
      <c r="T9" s="10"/>
      <c r="U9" s="10"/>
    </row>
    <row r="10" spans="1:29" s="2" customFormat="1" ht="18.75" x14ac:dyDescent="0.2">
      <c r="A10" s="361" t="s">
        <v>5</v>
      </c>
      <c r="B10" s="361"/>
      <c r="C10" s="361"/>
      <c r="D10" s="12"/>
      <c r="E10" s="12"/>
      <c r="F10" s="12"/>
      <c r="G10" s="12"/>
      <c r="H10" s="10"/>
      <c r="I10" s="10"/>
      <c r="J10" s="10"/>
      <c r="K10" s="10"/>
      <c r="L10" s="10"/>
      <c r="M10" s="10"/>
      <c r="N10" s="10"/>
      <c r="O10" s="10"/>
      <c r="P10" s="10"/>
      <c r="Q10" s="10"/>
      <c r="R10" s="10"/>
      <c r="S10" s="10"/>
      <c r="T10" s="10"/>
      <c r="U10" s="10"/>
    </row>
    <row r="11" spans="1:29" s="2" customFormat="1" ht="18.75" x14ac:dyDescent="0.2">
      <c r="A11" s="359"/>
      <c r="B11" s="359"/>
      <c r="C11" s="359"/>
      <c r="D11" s="9"/>
      <c r="E11" s="9"/>
      <c r="F11" s="9"/>
      <c r="G11" s="9"/>
      <c r="H11" s="10"/>
      <c r="I11" s="10"/>
      <c r="J11" s="10"/>
      <c r="K11" s="10"/>
      <c r="L11" s="10"/>
      <c r="M11" s="10"/>
      <c r="N11" s="10"/>
      <c r="O11" s="10"/>
      <c r="P11" s="10"/>
      <c r="Q11" s="10"/>
      <c r="R11" s="10"/>
      <c r="S11" s="10"/>
      <c r="T11" s="10"/>
      <c r="U11" s="10"/>
    </row>
    <row r="12" spans="1:29" s="2" customFormat="1" ht="18.75" x14ac:dyDescent="0.2">
      <c r="A12" s="369" t="str">
        <f>'1. паспорт местоположение'!A12:C12</f>
        <v>N_22-1313</v>
      </c>
      <c r="B12" s="369"/>
      <c r="C12" s="369"/>
      <c r="D12" s="11"/>
      <c r="E12" s="11"/>
      <c r="F12" s="11"/>
      <c r="G12" s="11"/>
      <c r="H12" s="10"/>
      <c r="I12" s="10"/>
      <c r="J12" s="10"/>
      <c r="K12" s="10"/>
      <c r="L12" s="10"/>
      <c r="M12" s="10"/>
      <c r="N12" s="10"/>
      <c r="O12" s="10"/>
      <c r="P12" s="10"/>
      <c r="Q12" s="10"/>
      <c r="R12" s="10"/>
      <c r="S12" s="10"/>
      <c r="T12" s="10"/>
      <c r="U12" s="10"/>
    </row>
    <row r="13" spans="1:29" s="2" customFormat="1" ht="18.75" x14ac:dyDescent="0.2">
      <c r="A13" s="361" t="s">
        <v>7</v>
      </c>
      <c r="B13" s="361"/>
      <c r="C13" s="36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0"/>
      <c r="B14" s="370"/>
      <c r="C14" s="370"/>
      <c r="D14" s="13"/>
      <c r="E14" s="13"/>
      <c r="F14" s="13"/>
      <c r="G14" s="13"/>
      <c r="H14" s="13"/>
      <c r="I14" s="13"/>
      <c r="J14" s="13"/>
      <c r="K14" s="13"/>
      <c r="L14" s="13"/>
      <c r="M14" s="13"/>
      <c r="N14" s="13"/>
      <c r="O14" s="13"/>
      <c r="P14" s="13"/>
      <c r="Q14" s="13"/>
      <c r="R14" s="13"/>
      <c r="S14" s="13"/>
      <c r="T14" s="13"/>
      <c r="U14" s="13"/>
    </row>
    <row r="15" spans="1:29" s="14" customFormat="1" ht="42" customHeight="1" x14ac:dyDescent="0.2">
      <c r="A15" s="37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79"/>
      <c r="C15" s="37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1" t="s">
        <v>9</v>
      </c>
      <c r="B16" s="361"/>
      <c r="C16" s="36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0"/>
      <c r="B17" s="370"/>
      <c r="C17" s="370"/>
      <c r="D17" s="13"/>
      <c r="E17" s="13"/>
      <c r="F17" s="13"/>
      <c r="G17" s="13"/>
      <c r="H17" s="13"/>
      <c r="I17" s="13"/>
      <c r="J17" s="13"/>
      <c r="K17" s="13"/>
      <c r="L17" s="13"/>
      <c r="M17" s="13"/>
      <c r="N17" s="13"/>
      <c r="O17" s="13"/>
      <c r="P17" s="13"/>
      <c r="Q17" s="13"/>
      <c r="R17" s="13"/>
    </row>
    <row r="18" spans="1:21" s="14" customFormat="1" ht="27.75" customHeight="1" x14ac:dyDescent="0.2">
      <c r="A18" s="367" t="s">
        <v>168</v>
      </c>
      <c r="B18" s="367"/>
      <c r="C18" s="36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23" t="s">
        <v>14</v>
      </c>
      <c r="B22" s="52" t="s">
        <v>169</v>
      </c>
      <c r="C22" s="53" t="s">
        <v>170</v>
      </c>
      <c r="D22" s="12"/>
      <c r="E22" s="12"/>
      <c r="F22" s="13"/>
      <c r="G22" s="13"/>
      <c r="H22" s="13"/>
      <c r="I22" s="13"/>
      <c r="J22" s="13"/>
      <c r="K22" s="13"/>
      <c r="L22" s="13"/>
      <c r="M22" s="13"/>
      <c r="N22" s="13"/>
      <c r="O22" s="13"/>
      <c r="P22" s="13"/>
    </row>
    <row r="23" spans="1:21" ht="63" x14ac:dyDescent="0.25">
      <c r="A23" s="23" t="s">
        <v>17</v>
      </c>
      <c r="B23" s="54" t="s">
        <v>171</v>
      </c>
      <c r="C23" s="16" t="s">
        <v>172</v>
      </c>
    </row>
    <row r="24" spans="1:21" ht="346.5" x14ac:dyDescent="0.25">
      <c r="A24" s="23" t="s">
        <v>20</v>
      </c>
      <c r="B24" s="54" t="s">
        <v>173</v>
      </c>
      <c r="C24" s="55" t="s">
        <v>174</v>
      </c>
    </row>
    <row r="25" spans="1:21" ht="78.75" x14ac:dyDescent="0.25">
      <c r="A25" s="23" t="s">
        <v>23</v>
      </c>
      <c r="B25" s="54" t="s">
        <v>175</v>
      </c>
      <c r="C25" s="16" t="s">
        <v>176</v>
      </c>
    </row>
    <row r="26" spans="1:21" ht="42.75" customHeight="1" x14ac:dyDescent="0.25">
      <c r="A26" s="23" t="s">
        <v>26</v>
      </c>
      <c r="B26" s="54" t="s">
        <v>177</v>
      </c>
      <c r="C26" s="16" t="s">
        <v>59</v>
      </c>
    </row>
    <row r="27" spans="1:21" ht="189" x14ac:dyDescent="0.25">
      <c r="A27" s="23" t="s">
        <v>28</v>
      </c>
      <c r="B27" s="54" t="s">
        <v>178</v>
      </c>
      <c r="C27" s="16" t="s">
        <v>179</v>
      </c>
    </row>
    <row r="28" spans="1:21" ht="42.75" customHeight="1" x14ac:dyDescent="0.25">
      <c r="A28" s="23" t="s">
        <v>31</v>
      </c>
      <c r="B28" s="54" t="s">
        <v>180</v>
      </c>
      <c r="C28" s="20">
        <v>2025</v>
      </c>
    </row>
    <row r="29" spans="1:21" ht="42.75" customHeight="1" x14ac:dyDescent="0.25">
      <c r="A29" s="23" t="s">
        <v>33</v>
      </c>
      <c r="B29" s="16" t="s">
        <v>181</v>
      </c>
      <c r="C29" s="20">
        <v>2025</v>
      </c>
    </row>
    <row r="30" spans="1:21" ht="42.75" customHeight="1" x14ac:dyDescent="0.25">
      <c r="A30" s="23" t="s">
        <v>35</v>
      </c>
      <c r="B30" s="16" t="s">
        <v>182</v>
      </c>
      <c r="C30" s="16" t="s">
        <v>641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130</v>
      </c>
    </row>
    <row r="4" spans="1:28"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57"/>
      <c r="AB6" s="57"/>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57"/>
      <c r="AB7" s="57"/>
    </row>
    <row r="8" spans="1:28" x14ac:dyDescent="0.25">
      <c r="A8" s="399" t="str">
        <f>'1. паспорт местоположение'!A9</f>
        <v>Акционерное общество "Россети Янтарь" ДЗО  ПАО "Россети"</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58"/>
      <c r="AB8" s="58"/>
    </row>
    <row r="9" spans="1:28" ht="15.75" x14ac:dyDescent="0.25">
      <c r="A9" s="400" t="s">
        <v>5</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59"/>
      <c r="AB9" s="59"/>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57"/>
      <c r="AB10" s="57"/>
    </row>
    <row r="11" spans="1:28" x14ac:dyDescent="0.25">
      <c r="A11" s="399" t="str">
        <f>'1. паспорт местоположение'!A12:C12</f>
        <v>N_22-1313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58"/>
      <c r="AB11" s="58"/>
    </row>
    <row r="12" spans="1:28" ht="15.75"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59"/>
      <c r="AB12" s="59"/>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60"/>
      <c r="AB13" s="60"/>
    </row>
    <row r="14" spans="1:28" x14ac:dyDescent="0.25">
      <c r="A14" s="39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58"/>
      <c r="AB14" s="58"/>
    </row>
    <row r="15" spans="1:28" ht="15.75" x14ac:dyDescent="0.25">
      <c r="A15" s="400" t="s">
        <v>9</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59"/>
      <c r="AB15" s="59"/>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61"/>
      <c r="AB16" s="6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61"/>
      <c r="AB17" s="6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61"/>
      <c r="AB18" s="6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61"/>
      <c r="AB19" s="6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61"/>
      <c r="AB20" s="6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61"/>
      <c r="AB21" s="61"/>
    </row>
    <row r="22" spans="1:28" x14ac:dyDescent="0.25">
      <c r="A22" s="403" t="s">
        <v>183</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62"/>
      <c r="AB22" s="62"/>
    </row>
    <row r="23" spans="1:28" ht="32.25" customHeight="1" x14ac:dyDescent="0.25">
      <c r="A23" s="404" t="s">
        <v>184</v>
      </c>
      <c r="B23" s="405"/>
      <c r="C23" s="405"/>
      <c r="D23" s="405"/>
      <c r="E23" s="405"/>
      <c r="F23" s="405"/>
      <c r="G23" s="405"/>
      <c r="H23" s="405"/>
      <c r="I23" s="405"/>
      <c r="J23" s="405"/>
      <c r="K23" s="405"/>
      <c r="L23" s="406"/>
      <c r="M23" s="407" t="s">
        <v>185</v>
      </c>
      <c r="N23" s="407"/>
      <c r="O23" s="407"/>
      <c r="P23" s="407"/>
      <c r="Q23" s="407"/>
      <c r="R23" s="407"/>
      <c r="S23" s="407"/>
      <c r="T23" s="407"/>
      <c r="U23" s="407"/>
      <c r="V23" s="407"/>
      <c r="W23" s="407"/>
      <c r="X23" s="407"/>
      <c r="Y23" s="407"/>
      <c r="Z23" s="407"/>
    </row>
    <row r="24" spans="1:28" ht="151.5" customHeight="1" x14ac:dyDescent="0.25">
      <c r="A24" s="63" t="s">
        <v>186</v>
      </c>
      <c r="B24" s="64" t="s">
        <v>187</v>
      </c>
      <c r="C24" s="63" t="s">
        <v>188</v>
      </c>
      <c r="D24" s="63" t="s">
        <v>189</v>
      </c>
      <c r="E24" s="63" t="s">
        <v>190</v>
      </c>
      <c r="F24" s="63" t="s">
        <v>191</v>
      </c>
      <c r="G24" s="63" t="s">
        <v>192</v>
      </c>
      <c r="H24" s="63" t="s">
        <v>193</v>
      </c>
      <c r="I24" s="63" t="s">
        <v>194</v>
      </c>
      <c r="J24" s="63" t="s">
        <v>195</v>
      </c>
      <c r="K24" s="64" t="s">
        <v>196</v>
      </c>
      <c r="L24" s="64" t="s">
        <v>197</v>
      </c>
      <c r="M24" s="65" t="s">
        <v>198</v>
      </c>
      <c r="N24" s="64" t="s">
        <v>199</v>
      </c>
      <c r="O24" s="63" t="s">
        <v>200</v>
      </c>
      <c r="P24" s="63" t="s">
        <v>201</v>
      </c>
      <c r="Q24" s="63" t="s">
        <v>202</v>
      </c>
      <c r="R24" s="63" t="s">
        <v>193</v>
      </c>
      <c r="S24" s="63" t="s">
        <v>203</v>
      </c>
      <c r="T24" s="63" t="s">
        <v>204</v>
      </c>
      <c r="U24" s="63" t="s">
        <v>205</v>
      </c>
      <c r="V24" s="63" t="s">
        <v>202</v>
      </c>
      <c r="W24" s="66" t="s">
        <v>206</v>
      </c>
      <c r="X24" s="66" t="s">
        <v>207</v>
      </c>
      <c r="Y24" s="66" t="s">
        <v>208</v>
      </c>
      <c r="Z24" s="67" t="s">
        <v>209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127.5" x14ac:dyDescent="0.25">
      <c r="A26" s="68" t="s">
        <v>210</v>
      </c>
      <c r="B26" s="68"/>
      <c r="C26" s="69" t="s">
        <v>211</v>
      </c>
      <c r="D26" s="69" t="s">
        <v>212</v>
      </c>
      <c r="E26" s="69" t="s">
        <v>213</v>
      </c>
      <c r="F26" s="69" t="s">
        <v>214</v>
      </c>
      <c r="G26" s="69" t="s">
        <v>215</v>
      </c>
      <c r="H26" s="69" t="s">
        <v>193</v>
      </c>
      <c r="I26" s="69" t="s">
        <v>216</v>
      </c>
      <c r="J26" s="69" t="s">
        <v>217</v>
      </c>
      <c r="K26" s="70"/>
      <c r="L26" s="69" t="s">
        <v>218</v>
      </c>
      <c r="M26" s="71">
        <v>2019</v>
      </c>
      <c r="N26" s="70"/>
      <c r="O26" s="70">
        <v>0</v>
      </c>
      <c r="P26" s="70">
        <v>0</v>
      </c>
      <c r="Q26" s="70">
        <v>0</v>
      </c>
      <c r="R26" s="70">
        <v>99264</v>
      </c>
      <c r="S26" s="70">
        <v>0</v>
      </c>
      <c r="T26" s="70">
        <v>0</v>
      </c>
      <c r="U26" s="70">
        <v>0</v>
      </c>
      <c r="V26" s="70">
        <v>0</v>
      </c>
      <c r="W26" s="70">
        <v>0</v>
      </c>
      <c r="X26" s="70">
        <v>0</v>
      </c>
      <c r="Y26" s="72" t="s">
        <v>219</v>
      </c>
      <c r="Z26" s="73" t="s">
        <v>220</v>
      </c>
    </row>
    <row r="27" spans="1:28" x14ac:dyDescent="0.25">
      <c r="A27" s="70">
        <v>2017</v>
      </c>
      <c r="B27" s="70" t="s">
        <v>221</v>
      </c>
      <c r="C27" s="70">
        <v>0</v>
      </c>
      <c r="D27" s="70">
        <v>0</v>
      </c>
      <c r="E27" s="70">
        <v>0</v>
      </c>
      <c r="F27" s="69">
        <v>0</v>
      </c>
      <c r="G27" s="69">
        <v>0</v>
      </c>
      <c r="H27" s="70">
        <v>99264</v>
      </c>
      <c r="I27" s="70">
        <v>0</v>
      </c>
      <c r="J27" s="70">
        <v>0</v>
      </c>
      <c r="K27" s="69"/>
      <c r="L27" s="70"/>
      <c r="M27" s="69"/>
      <c r="N27" s="70"/>
      <c r="O27" s="70"/>
      <c r="P27" s="70"/>
      <c r="Q27" s="70"/>
      <c r="R27" s="70"/>
      <c r="S27" s="70"/>
      <c r="T27" s="70"/>
      <c r="U27" s="70"/>
      <c r="V27" s="70"/>
      <c r="W27" s="70"/>
      <c r="X27" s="70"/>
      <c r="Y27" s="70"/>
      <c r="Z27" s="70"/>
    </row>
    <row r="28" spans="1:28" ht="30" x14ac:dyDescent="0.25">
      <c r="A28" s="68" t="s">
        <v>222</v>
      </c>
      <c r="B28" s="68"/>
      <c r="C28" s="69" t="s">
        <v>223</v>
      </c>
      <c r="D28" s="69" t="s">
        <v>224</v>
      </c>
      <c r="E28" s="69" t="s">
        <v>225</v>
      </c>
      <c r="F28" s="69" t="s">
        <v>226</v>
      </c>
      <c r="G28" s="69" t="s">
        <v>227</v>
      </c>
      <c r="H28" s="69" t="s">
        <v>193</v>
      </c>
      <c r="I28" s="69" t="s">
        <v>228</v>
      </c>
      <c r="J28" s="69" t="s">
        <v>229</v>
      </c>
      <c r="K28" s="70"/>
      <c r="L28" s="70"/>
      <c r="M28" s="70"/>
      <c r="N28" s="70"/>
      <c r="O28" s="70"/>
      <c r="P28" s="70"/>
      <c r="Q28" s="70"/>
      <c r="R28" s="70"/>
      <c r="S28" s="70"/>
      <c r="T28" s="70"/>
      <c r="U28" s="70"/>
      <c r="V28" s="70"/>
      <c r="W28" s="70"/>
      <c r="X28" s="70"/>
      <c r="Y28" s="70"/>
      <c r="Z28" s="70"/>
    </row>
    <row r="29" spans="1:28" x14ac:dyDescent="0.25">
      <c r="A29" s="70">
        <v>2016</v>
      </c>
      <c r="B29" s="70" t="s">
        <v>221</v>
      </c>
      <c r="C29" s="70">
        <v>0</v>
      </c>
      <c r="D29" s="70">
        <v>0</v>
      </c>
      <c r="E29" s="70">
        <v>0</v>
      </c>
      <c r="F29" s="70">
        <v>0</v>
      </c>
      <c r="G29" s="70">
        <v>0</v>
      </c>
      <c r="H29" s="70">
        <v>85140</v>
      </c>
      <c r="I29" s="70">
        <v>0</v>
      </c>
      <c r="J29" s="70">
        <v>0</v>
      </c>
      <c r="K29" s="70"/>
      <c r="L29" s="70"/>
      <c r="M29" s="70"/>
      <c r="N29" s="70"/>
      <c r="O29" s="70"/>
      <c r="P29" s="70"/>
      <c r="Q29" s="70"/>
      <c r="R29" s="70"/>
      <c r="S29" s="70"/>
      <c r="T29" s="70"/>
      <c r="U29" s="70"/>
      <c r="V29" s="70"/>
      <c r="W29" s="70"/>
      <c r="X29" s="70"/>
      <c r="Y29" s="70"/>
      <c r="Z29" s="70"/>
    </row>
    <row r="33" spans="1:1" x14ac:dyDescent="0.25">
      <c r="A33"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130</v>
      </c>
    </row>
    <row r="4" spans="1:28" s="2" customFormat="1" ht="18.75" x14ac:dyDescent="0.3">
      <c r="A4" s="6"/>
      <c r="B4" s="6"/>
      <c r="L4" s="5"/>
    </row>
    <row r="5" spans="1:28" s="2" customFormat="1" ht="15.75"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51"/>
      <c r="Q5" s="51"/>
      <c r="R5" s="51"/>
      <c r="S5" s="51"/>
      <c r="T5" s="51"/>
      <c r="U5" s="51"/>
      <c r="V5" s="51"/>
      <c r="W5" s="51"/>
      <c r="X5" s="51"/>
      <c r="Y5" s="51"/>
      <c r="Z5" s="51"/>
      <c r="AA5" s="51"/>
      <c r="AB5" s="51"/>
    </row>
    <row r="6" spans="1:28" s="2" customFormat="1" ht="18.75" x14ac:dyDescent="0.3">
      <c r="A6" s="6"/>
      <c r="B6" s="6"/>
      <c r="L6" s="5"/>
    </row>
    <row r="7" spans="1:28" s="2" customFormat="1" ht="18.75" x14ac:dyDescent="0.2">
      <c r="A7" s="359" t="s">
        <v>3</v>
      </c>
      <c r="B7" s="359"/>
      <c r="C7" s="359"/>
      <c r="D7" s="359"/>
      <c r="E7" s="359"/>
      <c r="F7" s="359"/>
      <c r="G7" s="359"/>
      <c r="H7" s="359"/>
      <c r="I7" s="359"/>
      <c r="J7" s="359"/>
      <c r="K7" s="359"/>
      <c r="L7" s="359"/>
      <c r="M7" s="359"/>
      <c r="N7" s="359"/>
      <c r="O7" s="359"/>
      <c r="P7" s="10"/>
      <c r="Q7" s="10"/>
      <c r="R7" s="10"/>
      <c r="S7" s="10"/>
      <c r="T7" s="10"/>
      <c r="U7" s="10"/>
      <c r="V7" s="10"/>
      <c r="W7" s="10"/>
      <c r="X7" s="10"/>
      <c r="Y7" s="10"/>
      <c r="Z7" s="10"/>
    </row>
    <row r="8" spans="1:28" s="2" customFormat="1" ht="18.75" x14ac:dyDescent="0.2">
      <c r="A8" s="359"/>
      <c r="B8" s="359"/>
      <c r="C8" s="359"/>
      <c r="D8" s="359"/>
      <c r="E8" s="359"/>
      <c r="F8" s="359"/>
      <c r="G8" s="359"/>
      <c r="H8" s="359"/>
      <c r="I8" s="359"/>
      <c r="J8" s="359"/>
      <c r="K8" s="359"/>
      <c r="L8" s="359"/>
      <c r="M8" s="359"/>
      <c r="N8" s="359"/>
      <c r="O8" s="359"/>
      <c r="P8" s="10"/>
      <c r="Q8" s="10"/>
      <c r="R8" s="10"/>
      <c r="S8" s="10"/>
      <c r="T8" s="10"/>
      <c r="U8" s="10"/>
      <c r="V8" s="10"/>
      <c r="W8" s="10"/>
      <c r="X8" s="10"/>
      <c r="Y8" s="10"/>
      <c r="Z8" s="10"/>
    </row>
    <row r="9" spans="1:28" s="2" customFormat="1" ht="18.75" x14ac:dyDescent="0.2">
      <c r="A9" s="369" t="str">
        <f>'1. паспорт местоположение'!A9:C9</f>
        <v>Акционерное общество "Россети Янтарь" ДЗО  ПАО "Россети"</v>
      </c>
      <c r="B9" s="369"/>
      <c r="C9" s="369"/>
      <c r="D9" s="369"/>
      <c r="E9" s="369"/>
      <c r="F9" s="369"/>
      <c r="G9" s="369"/>
      <c r="H9" s="369"/>
      <c r="I9" s="369"/>
      <c r="J9" s="369"/>
      <c r="K9" s="369"/>
      <c r="L9" s="369"/>
      <c r="M9" s="369"/>
      <c r="N9" s="369"/>
      <c r="O9" s="369"/>
      <c r="P9" s="10"/>
      <c r="Q9" s="10"/>
      <c r="R9" s="10"/>
      <c r="S9" s="10"/>
      <c r="T9" s="10"/>
      <c r="U9" s="10"/>
      <c r="V9" s="10"/>
      <c r="W9" s="10"/>
      <c r="X9" s="10"/>
      <c r="Y9" s="10"/>
      <c r="Z9" s="10"/>
    </row>
    <row r="10" spans="1:28" s="2" customFormat="1" ht="18.75" x14ac:dyDescent="0.2">
      <c r="A10" s="361" t="s">
        <v>5</v>
      </c>
      <c r="B10" s="361"/>
      <c r="C10" s="361"/>
      <c r="D10" s="361"/>
      <c r="E10" s="361"/>
      <c r="F10" s="361"/>
      <c r="G10" s="361"/>
      <c r="H10" s="361"/>
      <c r="I10" s="361"/>
      <c r="J10" s="361"/>
      <c r="K10" s="361"/>
      <c r="L10" s="361"/>
      <c r="M10" s="361"/>
      <c r="N10" s="361"/>
      <c r="O10" s="361"/>
      <c r="P10" s="10"/>
      <c r="Q10" s="10"/>
      <c r="R10" s="10"/>
      <c r="S10" s="10"/>
      <c r="T10" s="10"/>
      <c r="U10" s="10"/>
      <c r="V10" s="10"/>
      <c r="W10" s="10"/>
      <c r="X10" s="10"/>
      <c r="Y10" s="10"/>
      <c r="Z10" s="10"/>
    </row>
    <row r="11" spans="1:28" s="2" customFormat="1" ht="18.75" x14ac:dyDescent="0.2">
      <c r="A11" s="359"/>
      <c r="B11" s="359"/>
      <c r="C11" s="359"/>
      <c r="D11" s="359"/>
      <c r="E11" s="359"/>
      <c r="F11" s="359"/>
      <c r="G11" s="359"/>
      <c r="H11" s="359"/>
      <c r="I11" s="359"/>
      <c r="J11" s="359"/>
      <c r="K11" s="359"/>
      <c r="L11" s="359"/>
      <c r="M11" s="359"/>
      <c r="N11" s="359"/>
      <c r="O11" s="359"/>
      <c r="P11" s="10"/>
      <c r="Q11" s="10"/>
      <c r="R11" s="10"/>
      <c r="S11" s="10"/>
      <c r="T11" s="10"/>
      <c r="U11" s="10"/>
      <c r="V11" s="10"/>
      <c r="W11" s="10"/>
      <c r="X11" s="10"/>
      <c r="Y11" s="10"/>
      <c r="Z11" s="10"/>
    </row>
    <row r="12" spans="1:28" s="2" customFormat="1" ht="18.75" x14ac:dyDescent="0.2">
      <c r="A12" s="369" t="str">
        <f>'1. паспорт местоположение'!A12:C12</f>
        <v>N_22-1313</v>
      </c>
      <c r="B12" s="369"/>
      <c r="C12" s="369"/>
      <c r="D12" s="369"/>
      <c r="E12" s="369"/>
      <c r="F12" s="369"/>
      <c r="G12" s="369"/>
      <c r="H12" s="369"/>
      <c r="I12" s="369"/>
      <c r="J12" s="369"/>
      <c r="K12" s="369"/>
      <c r="L12" s="369"/>
      <c r="M12" s="369"/>
      <c r="N12" s="369"/>
      <c r="O12" s="369"/>
      <c r="P12" s="10"/>
      <c r="Q12" s="10"/>
      <c r="R12" s="10"/>
      <c r="S12" s="10"/>
      <c r="T12" s="10"/>
      <c r="U12" s="10"/>
      <c r="V12" s="10"/>
      <c r="W12" s="10"/>
      <c r="X12" s="10"/>
      <c r="Y12" s="10"/>
      <c r="Z12" s="10"/>
    </row>
    <row r="13" spans="1:28" s="2" customFormat="1" ht="18.75" x14ac:dyDescent="0.2">
      <c r="A13" s="361" t="s">
        <v>7</v>
      </c>
      <c r="B13" s="361"/>
      <c r="C13" s="361"/>
      <c r="D13" s="361"/>
      <c r="E13" s="361"/>
      <c r="F13" s="361"/>
      <c r="G13" s="361"/>
      <c r="H13" s="361"/>
      <c r="I13" s="361"/>
      <c r="J13" s="361"/>
      <c r="K13" s="361"/>
      <c r="L13" s="361"/>
      <c r="M13" s="361"/>
      <c r="N13" s="361"/>
      <c r="O13" s="361"/>
      <c r="P13" s="10"/>
      <c r="Q13" s="10"/>
      <c r="R13" s="10"/>
      <c r="S13" s="10"/>
      <c r="T13" s="10"/>
      <c r="U13" s="10"/>
      <c r="V13" s="10"/>
      <c r="W13" s="10"/>
      <c r="X13" s="10"/>
      <c r="Y13" s="10"/>
      <c r="Z13" s="10"/>
    </row>
    <row r="14" spans="1:28" s="2" customFormat="1" ht="15.75" customHeight="1" x14ac:dyDescent="0.2">
      <c r="A14" s="370"/>
      <c r="B14" s="370"/>
      <c r="C14" s="370"/>
      <c r="D14" s="370"/>
      <c r="E14" s="370"/>
      <c r="F14" s="370"/>
      <c r="G14" s="370"/>
      <c r="H14" s="370"/>
      <c r="I14" s="370"/>
      <c r="J14" s="370"/>
      <c r="K14" s="370"/>
      <c r="L14" s="370"/>
      <c r="M14" s="370"/>
      <c r="N14" s="370"/>
      <c r="O14" s="370"/>
      <c r="P14" s="13"/>
      <c r="Q14" s="13"/>
      <c r="R14" s="13"/>
      <c r="S14" s="13"/>
      <c r="T14" s="13"/>
      <c r="U14" s="13"/>
      <c r="V14" s="13"/>
      <c r="W14" s="13"/>
      <c r="X14" s="13"/>
      <c r="Y14" s="13"/>
      <c r="Z14" s="13"/>
    </row>
    <row r="15" spans="1:28" s="14" customFormat="1" ht="12" x14ac:dyDescent="0.2">
      <c r="A15" s="36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69"/>
      <c r="C15" s="369"/>
      <c r="D15" s="369"/>
      <c r="E15" s="369"/>
      <c r="F15" s="369"/>
      <c r="G15" s="369"/>
      <c r="H15" s="369"/>
      <c r="I15" s="369"/>
      <c r="J15" s="369"/>
      <c r="K15" s="369"/>
      <c r="L15" s="369"/>
      <c r="M15" s="369"/>
      <c r="N15" s="369"/>
      <c r="O15" s="369"/>
      <c r="P15" s="11"/>
      <c r="Q15" s="11"/>
      <c r="R15" s="11"/>
      <c r="S15" s="11"/>
      <c r="T15" s="11"/>
      <c r="U15" s="11"/>
      <c r="V15" s="11"/>
      <c r="W15" s="11"/>
      <c r="X15" s="11"/>
      <c r="Y15" s="11"/>
      <c r="Z15" s="11"/>
    </row>
    <row r="16" spans="1:28" s="14" customFormat="1" ht="15" customHeight="1" x14ac:dyDescent="0.2">
      <c r="A16" s="361" t="s">
        <v>9</v>
      </c>
      <c r="B16" s="361"/>
      <c r="C16" s="361"/>
      <c r="D16" s="361"/>
      <c r="E16" s="361"/>
      <c r="F16" s="361"/>
      <c r="G16" s="361"/>
      <c r="H16" s="361"/>
      <c r="I16" s="361"/>
      <c r="J16" s="361"/>
      <c r="K16" s="361"/>
      <c r="L16" s="361"/>
      <c r="M16" s="361"/>
      <c r="N16" s="361"/>
      <c r="O16" s="361"/>
      <c r="P16" s="12"/>
      <c r="Q16" s="12"/>
      <c r="R16" s="12"/>
      <c r="S16" s="12"/>
      <c r="T16" s="12"/>
      <c r="U16" s="12"/>
      <c r="V16" s="12"/>
      <c r="W16" s="12"/>
      <c r="X16" s="12"/>
      <c r="Y16" s="12"/>
      <c r="Z16" s="12"/>
    </row>
    <row r="17" spans="1:26" s="14" customFormat="1" ht="15" customHeight="1" x14ac:dyDescent="0.2">
      <c r="A17" s="370"/>
      <c r="B17" s="370"/>
      <c r="C17" s="370"/>
      <c r="D17" s="370"/>
      <c r="E17" s="370"/>
      <c r="F17" s="370"/>
      <c r="G17" s="370"/>
      <c r="H17" s="370"/>
      <c r="I17" s="370"/>
      <c r="J17" s="370"/>
      <c r="K17" s="370"/>
      <c r="L17" s="370"/>
      <c r="M17" s="370"/>
      <c r="N17" s="370"/>
      <c r="O17" s="370"/>
      <c r="P17" s="13"/>
      <c r="Q17" s="13"/>
      <c r="R17" s="13"/>
      <c r="S17" s="13"/>
      <c r="T17" s="13"/>
      <c r="U17" s="13"/>
      <c r="V17" s="13"/>
      <c r="W17" s="13"/>
    </row>
    <row r="18" spans="1:26" s="14" customFormat="1" ht="91.5" customHeight="1" x14ac:dyDescent="0.2">
      <c r="A18" s="408" t="s">
        <v>230</v>
      </c>
      <c r="B18" s="408"/>
      <c r="C18" s="408"/>
      <c r="D18" s="408"/>
      <c r="E18" s="408"/>
      <c r="F18" s="408"/>
      <c r="G18" s="408"/>
      <c r="H18" s="408"/>
      <c r="I18" s="408"/>
      <c r="J18" s="408"/>
      <c r="K18" s="408"/>
      <c r="L18" s="408"/>
      <c r="M18" s="408"/>
      <c r="N18" s="408"/>
      <c r="O18" s="408"/>
      <c r="P18" s="15"/>
      <c r="Q18" s="15"/>
      <c r="R18" s="15"/>
      <c r="S18" s="15"/>
      <c r="T18" s="15"/>
      <c r="U18" s="15"/>
      <c r="V18" s="15"/>
      <c r="W18" s="15"/>
      <c r="X18" s="15"/>
      <c r="Y18" s="15"/>
      <c r="Z18" s="15"/>
    </row>
    <row r="19" spans="1:26" s="14" customFormat="1" ht="78" customHeight="1" x14ac:dyDescent="0.2">
      <c r="A19" s="373" t="s">
        <v>11</v>
      </c>
      <c r="B19" s="373" t="s">
        <v>231</v>
      </c>
      <c r="C19" s="373" t="s">
        <v>232</v>
      </c>
      <c r="D19" s="373" t="s">
        <v>233</v>
      </c>
      <c r="E19" s="409" t="s">
        <v>234</v>
      </c>
      <c r="F19" s="410"/>
      <c r="G19" s="410"/>
      <c r="H19" s="410"/>
      <c r="I19" s="411"/>
      <c r="J19" s="373" t="s">
        <v>235</v>
      </c>
      <c r="K19" s="373"/>
      <c r="L19" s="373"/>
      <c r="M19" s="373"/>
      <c r="N19" s="373"/>
      <c r="O19" s="373"/>
      <c r="P19" s="13"/>
      <c r="Q19" s="13"/>
      <c r="R19" s="13"/>
      <c r="S19" s="13"/>
      <c r="T19" s="13"/>
      <c r="U19" s="13"/>
      <c r="V19" s="13"/>
      <c r="W19" s="13"/>
    </row>
    <row r="20" spans="1:26" s="14" customFormat="1" ht="51" customHeight="1" x14ac:dyDescent="0.2">
      <c r="A20" s="373"/>
      <c r="B20" s="373"/>
      <c r="C20" s="373"/>
      <c r="D20" s="373"/>
      <c r="E20" s="26" t="s">
        <v>236</v>
      </c>
      <c r="F20" s="26" t="s">
        <v>237</v>
      </c>
      <c r="G20" s="26" t="s">
        <v>238</v>
      </c>
      <c r="H20" s="26" t="s">
        <v>239</v>
      </c>
      <c r="I20" s="26" t="s">
        <v>240</v>
      </c>
      <c r="J20" s="26">
        <v>2024</v>
      </c>
      <c r="K20" s="26">
        <v>2025</v>
      </c>
      <c r="L20" s="26">
        <v>2026</v>
      </c>
      <c r="M20" s="26">
        <v>2027</v>
      </c>
      <c r="N20" s="26">
        <v>2028</v>
      </c>
      <c r="O20" s="26">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357">
        <v>2026</v>
      </c>
      <c r="C22" s="52">
        <v>0</v>
      </c>
      <c r="D22" s="52">
        <v>0</v>
      </c>
      <c r="E22" s="52">
        <v>0</v>
      </c>
      <c r="F22" s="52">
        <v>0</v>
      </c>
      <c r="G22" s="52">
        <v>0</v>
      </c>
      <c r="H22" s="52">
        <v>0</v>
      </c>
      <c r="I22" s="52">
        <v>0</v>
      </c>
      <c r="J22" s="25">
        <v>0</v>
      </c>
      <c r="K22" s="25">
        <v>0</v>
      </c>
      <c r="L22" s="75">
        <v>0</v>
      </c>
      <c r="M22" s="75">
        <v>0</v>
      </c>
      <c r="N22" s="75">
        <v>0</v>
      </c>
      <c r="O22" s="7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98" sqref="A98:XFD147"/>
    </sheetView>
  </sheetViews>
  <sheetFormatPr defaultColWidth="9.140625" defaultRowHeight="15.75" x14ac:dyDescent="0.2"/>
  <cols>
    <col min="1" max="1" width="61.7109375" style="77" customWidth="1"/>
    <col min="2" max="2" width="18.5703125" style="78" customWidth="1"/>
    <col min="3" max="13" width="16.85546875" style="78" customWidth="1"/>
    <col min="14" max="42" width="16.85546875" style="78" hidden="1" customWidth="1"/>
    <col min="43" max="44" width="16.85546875" style="79" hidden="1" customWidth="1"/>
    <col min="45"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412" t="str">
        <f>'4. паспортбюджет'!A5:O5</f>
        <v>Год раскрытия информации: 2026 год</v>
      </c>
      <c r="B5" s="412"/>
      <c r="C5" s="412"/>
      <c r="D5" s="412"/>
      <c r="E5" s="412"/>
      <c r="F5" s="412"/>
      <c r="G5" s="412"/>
      <c r="H5" s="412"/>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59" t="str">
        <f>'[2]1. паспорт местоположение'!A7:C7</f>
        <v xml:space="preserve">Паспорт инвестиционного проекта </v>
      </c>
      <c r="B7" s="359"/>
      <c r="C7" s="359"/>
      <c r="D7" s="359"/>
      <c r="E7" s="359"/>
      <c r="F7" s="359"/>
      <c r="G7" s="359"/>
      <c r="H7" s="35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68" t="str">
        <f>'4. паспортбюджет'!A9:O9</f>
        <v>Акционерное общество "Россети Янтарь" ДЗО  ПАО "Россети"</v>
      </c>
      <c r="B9" s="368"/>
      <c r="C9" s="368"/>
      <c r="D9" s="368"/>
      <c r="E9" s="368"/>
      <c r="F9" s="368"/>
      <c r="G9" s="368"/>
      <c r="H9" s="36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61" t="s">
        <v>5</v>
      </c>
      <c r="B10" s="361"/>
      <c r="C10" s="361"/>
      <c r="D10" s="361"/>
      <c r="E10" s="361"/>
      <c r="F10" s="361"/>
      <c r="G10" s="361"/>
      <c r="H10" s="36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68" t="str">
        <f>'1. паспорт местоположение'!A12:C12</f>
        <v>N_22-1313</v>
      </c>
      <c r="B12" s="368"/>
      <c r="C12" s="368"/>
      <c r="D12" s="368"/>
      <c r="E12" s="368"/>
      <c r="F12" s="368"/>
      <c r="G12" s="368"/>
      <c r="H12" s="36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61" t="s">
        <v>7</v>
      </c>
      <c r="B13" s="361"/>
      <c r="C13" s="361"/>
      <c r="D13" s="361"/>
      <c r="E13" s="361"/>
      <c r="F13" s="361"/>
      <c r="G13" s="361"/>
      <c r="H13" s="36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5"/>
      <c r="AR13" s="85"/>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0"/>
      <c r="AR14" s="80"/>
    </row>
    <row r="15" spans="1:44" ht="51.75" customHeight="1" x14ac:dyDescent="0.25">
      <c r="A15" s="413"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413"/>
      <c r="C15" s="413"/>
      <c r="D15" s="413"/>
      <c r="E15" s="413"/>
      <c r="F15" s="413"/>
      <c r="G15" s="413"/>
      <c r="H15" s="41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61" t="s">
        <v>9</v>
      </c>
      <c r="B16" s="361"/>
      <c r="C16" s="361"/>
      <c r="D16" s="361"/>
      <c r="E16" s="361"/>
      <c r="F16" s="361"/>
      <c r="G16" s="361"/>
      <c r="H16" s="36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5"/>
      <c r="AR16" s="85"/>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6"/>
      <c r="AR17" s="86"/>
    </row>
    <row r="18" spans="1:44" ht="18.75" x14ac:dyDescent="0.2">
      <c r="A18" s="368" t="s">
        <v>241</v>
      </c>
      <c r="B18" s="368"/>
      <c r="C18" s="368"/>
      <c r="D18" s="368"/>
      <c r="E18" s="368"/>
      <c r="F18" s="368"/>
      <c r="G18" s="368"/>
      <c r="H18" s="368"/>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242</v>
      </c>
      <c r="B24" s="92" t="s">
        <v>243</v>
      </c>
      <c r="D24" s="93"/>
      <c r="E24" s="94"/>
      <c r="F24" s="94"/>
      <c r="G24" s="94"/>
      <c r="H24" s="94"/>
    </row>
    <row r="25" spans="1:44" x14ac:dyDescent="0.2">
      <c r="A25" s="95" t="s">
        <v>244</v>
      </c>
      <c r="B25" s="96">
        <f>$B$129/1.2</f>
        <v>24202039.866666667</v>
      </c>
    </row>
    <row r="26" spans="1:44" x14ac:dyDescent="0.2">
      <c r="A26" s="97" t="s">
        <v>245</v>
      </c>
      <c r="B26" s="98">
        <v>0</v>
      </c>
    </row>
    <row r="27" spans="1:44" x14ac:dyDescent="0.2">
      <c r="A27" s="97" t="s">
        <v>246</v>
      </c>
      <c r="B27" s="98">
        <f>$B$126</f>
        <v>25</v>
      </c>
      <c r="D27" s="90" t="s">
        <v>247</v>
      </c>
    </row>
    <row r="28" spans="1:44" ht="16.149999999999999" customHeight="1" x14ac:dyDescent="0.2">
      <c r="A28" s="99" t="s">
        <v>248</v>
      </c>
      <c r="B28" s="100">
        <v>1</v>
      </c>
      <c r="D28" s="414" t="s">
        <v>249</v>
      </c>
      <c r="E28" s="415"/>
      <c r="F28" s="416"/>
      <c r="G28" s="417">
        <f>IF(SUM(B89:M89)=0,"не окупается",SUM(B89:M89))</f>
        <v>5.5956955276739109</v>
      </c>
      <c r="H28" s="418"/>
    </row>
    <row r="29" spans="1:44" ht="15.6" customHeight="1" x14ac:dyDescent="0.2">
      <c r="A29" s="95" t="s">
        <v>250</v>
      </c>
      <c r="B29" s="96">
        <f>$B$129*$B$130</f>
        <v>290424.47840000002</v>
      </c>
      <c r="D29" s="414" t="s">
        <v>251</v>
      </c>
      <c r="E29" s="415"/>
      <c r="F29" s="416"/>
      <c r="G29" s="417">
        <f>IF(SUM(B90:L90)=0,"не окупается",SUM(B90:L90))</f>
        <v>7.0878826354506188</v>
      </c>
      <c r="H29" s="418"/>
    </row>
    <row r="30" spans="1:44" ht="27.6" customHeight="1" x14ac:dyDescent="0.2">
      <c r="A30" s="97" t="s">
        <v>252</v>
      </c>
      <c r="B30" s="98">
        <v>6</v>
      </c>
      <c r="D30" s="414" t="s">
        <v>253</v>
      </c>
      <c r="E30" s="415"/>
      <c r="F30" s="416"/>
      <c r="G30" s="422">
        <f>M87</f>
        <v>20496783.53387896</v>
      </c>
      <c r="H30" s="423"/>
    </row>
    <row r="31" spans="1:44" x14ac:dyDescent="0.2">
      <c r="A31" s="97" t="s">
        <v>254</v>
      </c>
      <c r="B31" s="98">
        <v>6</v>
      </c>
      <c r="D31" s="424"/>
      <c r="E31" s="425"/>
      <c r="F31" s="426"/>
      <c r="G31" s="424"/>
      <c r="H31" s="426"/>
    </row>
    <row r="32" spans="1:44" x14ac:dyDescent="0.2">
      <c r="A32" s="97" t="s">
        <v>255</v>
      </c>
      <c r="B32" s="98"/>
    </row>
    <row r="33" spans="1:44" x14ac:dyDescent="0.2">
      <c r="A33" s="97" t="s">
        <v>256</v>
      </c>
      <c r="B33" s="98"/>
    </row>
    <row r="34" spans="1:44" x14ac:dyDescent="0.2">
      <c r="A34" s="97" t="s">
        <v>257</v>
      </c>
      <c r="B34" s="98"/>
    </row>
    <row r="35" spans="1:44" x14ac:dyDescent="0.2">
      <c r="A35" s="101"/>
      <c r="B35" s="98"/>
    </row>
    <row r="36" spans="1:44" x14ac:dyDescent="0.2">
      <c r="A36" s="99" t="s">
        <v>258</v>
      </c>
      <c r="B36" s="102">
        <v>0.2</v>
      </c>
    </row>
    <row r="37" spans="1:44" x14ac:dyDescent="0.2">
      <c r="A37" s="95" t="s">
        <v>259</v>
      </c>
      <c r="B37" s="96">
        <v>0</v>
      </c>
    </row>
    <row r="38" spans="1:44" x14ac:dyDescent="0.2">
      <c r="A38" s="97" t="s">
        <v>260</v>
      </c>
      <c r="B38" s="98"/>
    </row>
    <row r="39" spans="1:44" x14ac:dyDescent="0.2">
      <c r="A39" s="103" t="s">
        <v>261</v>
      </c>
      <c r="B39" s="104"/>
    </row>
    <row r="40" spans="1:44" x14ac:dyDescent="0.2">
      <c r="A40" s="105" t="s">
        <v>262</v>
      </c>
      <c r="B40" s="106">
        <v>1</v>
      </c>
    </row>
    <row r="41" spans="1:44" x14ac:dyDescent="0.2">
      <c r="A41" s="107" t="s">
        <v>263</v>
      </c>
      <c r="B41" s="108"/>
    </row>
    <row r="42" spans="1:44" x14ac:dyDescent="0.2">
      <c r="A42" s="107" t="s">
        <v>264</v>
      </c>
      <c r="B42" s="109"/>
    </row>
    <row r="43" spans="1:44" x14ac:dyDescent="0.2">
      <c r="A43" s="107" t="s">
        <v>265</v>
      </c>
      <c r="B43" s="109">
        <v>0</v>
      </c>
    </row>
    <row r="44" spans="1:44" x14ac:dyDescent="0.2">
      <c r="A44" s="107" t="s">
        <v>266</v>
      </c>
      <c r="B44" s="109">
        <f>B132</f>
        <v>0.13170000000000001</v>
      </c>
    </row>
    <row r="45" spans="1:44" x14ac:dyDescent="0.2">
      <c r="A45" s="107" t="s">
        <v>267</v>
      </c>
      <c r="B45" s="109">
        <f>1-B43</f>
        <v>1</v>
      </c>
    </row>
    <row r="46" spans="1:44" x14ac:dyDescent="0.2">
      <c r="A46" s="110" t="s">
        <v>268</v>
      </c>
      <c r="B46" s="111">
        <f>B45*B44+B43*B42*(1-B36)</f>
        <v>0.13170000000000001</v>
      </c>
      <c r="C46" s="112"/>
    </row>
    <row r="47" spans="1:44" x14ac:dyDescent="0.2">
      <c r="A47" s="113" t="s">
        <v>269</v>
      </c>
      <c r="B47" s="114">
        <f>B58</f>
        <v>1</v>
      </c>
      <c r="C47" s="114">
        <f t="shared" ref="C47:AO47" si="0">C58</f>
        <v>2</v>
      </c>
      <c r="D47" s="114">
        <f t="shared" si="0"/>
        <v>3</v>
      </c>
      <c r="E47" s="114">
        <f t="shared" si="0"/>
        <v>4</v>
      </c>
      <c r="F47" s="114">
        <f t="shared" si="0"/>
        <v>5</v>
      </c>
      <c r="G47" s="114">
        <f t="shared" si="0"/>
        <v>6</v>
      </c>
      <c r="H47" s="114">
        <f t="shared" si="0"/>
        <v>7</v>
      </c>
      <c r="I47" s="114">
        <f t="shared" si="0"/>
        <v>8</v>
      </c>
      <c r="J47" s="114">
        <f t="shared" si="0"/>
        <v>9</v>
      </c>
      <c r="K47" s="114">
        <f t="shared" si="0"/>
        <v>10</v>
      </c>
      <c r="L47" s="114">
        <f t="shared" si="0"/>
        <v>11</v>
      </c>
      <c r="M47" s="114">
        <f t="shared" si="0"/>
        <v>12</v>
      </c>
      <c r="N47" s="114">
        <f t="shared" si="0"/>
        <v>13</v>
      </c>
      <c r="O47" s="114">
        <f t="shared" si="0"/>
        <v>14</v>
      </c>
      <c r="P47" s="114">
        <f t="shared" si="0"/>
        <v>15</v>
      </c>
      <c r="Q47" s="114">
        <f t="shared" si="0"/>
        <v>16</v>
      </c>
      <c r="R47" s="114">
        <f t="shared" si="0"/>
        <v>17</v>
      </c>
      <c r="S47" s="114">
        <f t="shared" si="0"/>
        <v>18</v>
      </c>
      <c r="T47" s="114">
        <f t="shared" si="0"/>
        <v>19</v>
      </c>
      <c r="U47" s="114">
        <f t="shared" si="0"/>
        <v>20</v>
      </c>
      <c r="V47" s="114">
        <f t="shared" si="0"/>
        <v>21</v>
      </c>
      <c r="W47" s="114">
        <f t="shared" si="0"/>
        <v>22</v>
      </c>
      <c r="X47" s="114">
        <f t="shared" si="0"/>
        <v>23</v>
      </c>
      <c r="Y47" s="114">
        <f t="shared" si="0"/>
        <v>24</v>
      </c>
      <c r="Z47" s="114">
        <f t="shared" si="0"/>
        <v>25</v>
      </c>
      <c r="AA47" s="114">
        <f t="shared" si="0"/>
        <v>26</v>
      </c>
      <c r="AB47" s="114">
        <f t="shared" si="0"/>
        <v>27</v>
      </c>
      <c r="AC47" s="114">
        <f t="shared" si="0"/>
        <v>28</v>
      </c>
      <c r="AD47" s="114">
        <f t="shared" si="0"/>
        <v>29</v>
      </c>
      <c r="AE47" s="114">
        <f t="shared" si="0"/>
        <v>30</v>
      </c>
      <c r="AF47" s="114">
        <f t="shared" si="0"/>
        <v>31</v>
      </c>
      <c r="AG47" s="114">
        <f t="shared" si="0"/>
        <v>32</v>
      </c>
      <c r="AH47" s="114">
        <f t="shared" si="0"/>
        <v>33</v>
      </c>
      <c r="AI47" s="114">
        <f t="shared" si="0"/>
        <v>34</v>
      </c>
      <c r="AJ47" s="114">
        <f t="shared" si="0"/>
        <v>35</v>
      </c>
      <c r="AK47" s="114">
        <f t="shared" si="0"/>
        <v>36</v>
      </c>
      <c r="AL47" s="114">
        <f t="shared" si="0"/>
        <v>37</v>
      </c>
      <c r="AM47" s="114">
        <f t="shared" si="0"/>
        <v>38</v>
      </c>
      <c r="AN47" s="114">
        <f t="shared" si="0"/>
        <v>39</v>
      </c>
      <c r="AO47" s="114">
        <f t="shared" si="0"/>
        <v>40</v>
      </c>
      <c r="AP47" s="114">
        <f>AP58</f>
        <v>41</v>
      </c>
      <c r="AQ47" s="76"/>
      <c r="AR47" s="76"/>
    </row>
    <row r="48" spans="1:44" x14ac:dyDescent="0.2">
      <c r="A48" s="115" t="s">
        <v>270</v>
      </c>
      <c r="B48" s="116">
        <f>C139</f>
        <v>7.3999999999999996E-2</v>
      </c>
      <c r="C48" s="116">
        <f t="shared" ref="C48:AR49" si="1">D139</f>
        <v>5.5E-2</v>
      </c>
      <c r="D48" s="116">
        <f t="shared" si="1"/>
        <v>4.1000000000000002E-2</v>
      </c>
      <c r="E48" s="116">
        <f t="shared" si="1"/>
        <v>4.1000000000000002E-2</v>
      </c>
      <c r="F48" s="116">
        <f t="shared" si="1"/>
        <v>4.1000000000000002E-2</v>
      </c>
      <c r="G48" s="116">
        <f t="shared" si="1"/>
        <v>4.1000000000000002E-2</v>
      </c>
      <c r="H48" s="116">
        <f t="shared" si="1"/>
        <v>4.1000000000000002E-2</v>
      </c>
      <c r="I48" s="116">
        <f t="shared" si="1"/>
        <v>4.1000000000000002E-2</v>
      </c>
      <c r="J48" s="116">
        <f t="shared" si="1"/>
        <v>4.1000000000000002E-2</v>
      </c>
      <c r="K48" s="116">
        <f t="shared" si="1"/>
        <v>4.1000000000000002E-2</v>
      </c>
      <c r="L48" s="116">
        <f t="shared" si="1"/>
        <v>4.1000000000000002E-2</v>
      </c>
      <c r="M48" s="116">
        <f t="shared" si="1"/>
        <v>4.1000000000000002E-2</v>
      </c>
      <c r="N48" s="116">
        <f t="shared" si="1"/>
        <v>4.1000000000000002E-2</v>
      </c>
      <c r="O48" s="116">
        <f t="shared" si="1"/>
        <v>4.1000000000000002E-2</v>
      </c>
      <c r="P48" s="116">
        <f t="shared" si="1"/>
        <v>4.1000000000000002E-2</v>
      </c>
      <c r="Q48" s="116">
        <f t="shared" si="1"/>
        <v>4.1000000000000002E-2</v>
      </c>
      <c r="R48" s="116">
        <f t="shared" si="1"/>
        <v>4.1000000000000002E-2</v>
      </c>
      <c r="S48" s="116">
        <f t="shared" si="1"/>
        <v>4.1000000000000002E-2</v>
      </c>
      <c r="T48" s="116">
        <f t="shared" si="1"/>
        <v>4.1000000000000002E-2</v>
      </c>
      <c r="U48" s="116">
        <f t="shared" si="1"/>
        <v>4.1000000000000002E-2</v>
      </c>
      <c r="V48" s="116">
        <f t="shared" si="1"/>
        <v>4.1000000000000002E-2</v>
      </c>
      <c r="W48" s="116">
        <f t="shared" si="1"/>
        <v>4.1000000000000002E-2</v>
      </c>
      <c r="X48" s="116">
        <f t="shared" si="1"/>
        <v>4.1000000000000002E-2</v>
      </c>
      <c r="Y48" s="116">
        <f t="shared" si="1"/>
        <v>4.1000000000000002E-2</v>
      </c>
      <c r="Z48" s="116">
        <f t="shared" si="1"/>
        <v>4.1000000000000002E-2</v>
      </c>
      <c r="AA48" s="116">
        <f t="shared" si="1"/>
        <v>4.1000000000000002E-2</v>
      </c>
      <c r="AB48" s="116">
        <f t="shared" si="1"/>
        <v>4.1000000000000002E-2</v>
      </c>
      <c r="AC48" s="116">
        <f t="shared" si="1"/>
        <v>4.1000000000000002E-2</v>
      </c>
      <c r="AD48" s="116">
        <f t="shared" si="1"/>
        <v>4.1000000000000002E-2</v>
      </c>
      <c r="AE48" s="116">
        <f t="shared" si="1"/>
        <v>4.1000000000000002E-2</v>
      </c>
      <c r="AF48" s="116">
        <f t="shared" si="1"/>
        <v>4.1000000000000002E-2</v>
      </c>
      <c r="AG48" s="116">
        <f t="shared" si="1"/>
        <v>4.1000000000000002E-2</v>
      </c>
      <c r="AH48" s="116">
        <f t="shared" si="1"/>
        <v>4.1000000000000002E-2</v>
      </c>
      <c r="AI48" s="116">
        <f t="shared" si="1"/>
        <v>4.1000000000000002E-2</v>
      </c>
      <c r="AJ48" s="116">
        <f t="shared" si="1"/>
        <v>4.1000000000000002E-2</v>
      </c>
      <c r="AK48" s="116">
        <f t="shared" si="1"/>
        <v>4.1000000000000002E-2</v>
      </c>
      <c r="AL48" s="116">
        <f t="shared" si="1"/>
        <v>4.1000000000000002E-2</v>
      </c>
      <c r="AM48" s="116">
        <f t="shared" si="1"/>
        <v>4.1000000000000002E-2</v>
      </c>
      <c r="AN48" s="116">
        <f t="shared" si="1"/>
        <v>4.1000000000000002E-2</v>
      </c>
      <c r="AO48" s="116">
        <f t="shared" si="1"/>
        <v>4.1000000000000002E-2</v>
      </c>
      <c r="AP48" s="116">
        <f t="shared" si="1"/>
        <v>4.1000000000000002E-2</v>
      </c>
      <c r="AQ48" s="116">
        <f t="shared" si="1"/>
        <v>4.1000000000000002E-2</v>
      </c>
      <c r="AR48" s="116">
        <f t="shared" si="1"/>
        <v>4.1000000000000002E-2</v>
      </c>
    </row>
    <row r="49" spans="1:45" x14ac:dyDescent="0.2">
      <c r="A49" s="115" t="s">
        <v>271</v>
      </c>
      <c r="B49" s="116">
        <f t="shared" ref="B49" si="2">C140</f>
        <v>7.3999999999999996E-2</v>
      </c>
      <c r="C49" s="116">
        <f t="shared" si="1"/>
        <v>0.13307000000000002</v>
      </c>
      <c r="D49" s="116">
        <f t="shared" si="1"/>
        <v>0.17952586999999998</v>
      </c>
      <c r="E49" s="116">
        <f t="shared" si="1"/>
        <v>0.22788643066999992</v>
      </c>
      <c r="F49" s="116">
        <f t="shared" si="1"/>
        <v>0.27822977432746976</v>
      </c>
      <c r="G49" s="116">
        <f t="shared" si="1"/>
        <v>0.33063719507489586</v>
      </c>
      <c r="H49" s="116">
        <f t="shared" si="1"/>
        <v>0.38519332007296647</v>
      </c>
      <c r="I49" s="116">
        <f t="shared" si="1"/>
        <v>0.44198624619595805</v>
      </c>
      <c r="J49" s="116">
        <f t="shared" si="1"/>
        <v>0.50110768228999225</v>
      </c>
      <c r="K49" s="116">
        <f t="shared" si="1"/>
        <v>0.56265309726388191</v>
      </c>
      <c r="L49" s="116">
        <f t="shared" si="1"/>
        <v>0.62672187425170089</v>
      </c>
      <c r="M49" s="116">
        <f t="shared" si="1"/>
        <v>0.69341747109602059</v>
      </c>
      <c r="N49" s="116">
        <f t="shared" si="1"/>
        <v>0.76284758741095726</v>
      </c>
      <c r="O49" s="116">
        <f t="shared" si="1"/>
        <v>0.83512433849480638</v>
      </c>
      <c r="P49" s="116">
        <f t="shared" si="1"/>
        <v>0.91036443637309339</v>
      </c>
      <c r="Q49" s="116">
        <f t="shared" si="1"/>
        <v>0.98868937826439018</v>
      </c>
      <c r="R49" s="116">
        <f t="shared" si="1"/>
        <v>1.07022564277323</v>
      </c>
      <c r="S49" s="116">
        <f t="shared" si="1"/>
        <v>1.1551048941269322</v>
      </c>
      <c r="T49" s="116">
        <f t="shared" si="1"/>
        <v>1.2434641947861365</v>
      </c>
      <c r="U49" s="116">
        <f t="shared" si="1"/>
        <v>1.3354462267723677</v>
      </c>
      <c r="V49" s="116">
        <f t="shared" si="1"/>
        <v>1.4311995220700346</v>
      </c>
      <c r="W49" s="116">
        <f t="shared" si="1"/>
        <v>1.5308787024749058</v>
      </c>
      <c r="X49" s="116">
        <f t="shared" si="1"/>
        <v>1.6346447292763768</v>
      </c>
      <c r="Y49" s="116">
        <f t="shared" si="1"/>
        <v>1.7426651631767083</v>
      </c>
      <c r="Z49" s="116">
        <f t="shared" si="1"/>
        <v>1.855114434866953</v>
      </c>
      <c r="AA49" s="116">
        <f t="shared" si="1"/>
        <v>1.9721741266964981</v>
      </c>
      <c r="AB49" s="116">
        <f t="shared" si="1"/>
        <v>2.0940332658910541</v>
      </c>
      <c r="AC49" s="116">
        <f t="shared" si="1"/>
        <v>2.2208886297925869</v>
      </c>
      <c r="AD49" s="116">
        <f t="shared" si="1"/>
        <v>2.352945063614083</v>
      </c>
      <c r="AE49" s="116">
        <f t="shared" si="1"/>
        <v>2.4904158112222601</v>
      </c>
      <c r="AF49" s="116">
        <f t="shared" si="1"/>
        <v>2.6335228594823725</v>
      </c>
      <c r="AG49" s="116">
        <f t="shared" si="1"/>
        <v>2.7824972967211496</v>
      </c>
      <c r="AH49" s="116">
        <f t="shared" si="1"/>
        <v>2.9375796858867167</v>
      </c>
      <c r="AI49" s="116">
        <f t="shared" si="1"/>
        <v>3.0990204530080714</v>
      </c>
      <c r="AJ49" s="116">
        <f t="shared" si="1"/>
        <v>3.2670802915814017</v>
      </c>
      <c r="AK49" s="116">
        <f t="shared" si="1"/>
        <v>3.4420305835362388</v>
      </c>
      <c r="AL49" s="116">
        <f t="shared" si="1"/>
        <v>3.6241538374612245</v>
      </c>
      <c r="AM49" s="116">
        <f t="shared" si="1"/>
        <v>3.8137441447971341</v>
      </c>
      <c r="AN49" s="116">
        <f t="shared" si="1"/>
        <v>4.0111076547338165</v>
      </c>
      <c r="AO49" s="116">
        <f t="shared" si="1"/>
        <v>4.2165630685779023</v>
      </c>
      <c r="AP49" s="116">
        <f t="shared" si="1"/>
        <v>4.4304421543895955</v>
      </c>
      <c r="AQ49" s="116">
        <f t="shared" si="1"/>
        <v>4.6530902827195684</v>
      </c>
      <c r="AR49" s="116">
        <f t="shared" si="1"/>
        <v>4.8848669843110706</v>
      </c>
    </row>
    <row r="50" spans="1:45" x14ac:dyDescent="0.2">
      <c r="A50" s="117" t="s">
        <v>272</v>
      </c>
      <c r="B50" s="118">
        <f>IF($B$127="да",($B$129-0.05),0)</f>
        <v>0</v>
      </c>
      <c r="C50" s="118">
        <f>C108*(1+C49)</f>
        <v>0</v>
      </c>
      <c r="D50" s="118">
        <f>(E108+E109+E110)*(1+D49)</f>
        <v>3360039.4920987519</v>
      </c>
      <c r="E50" s="118">
        <f t="shared" ref="E50:AR50" si="3">(F108+F109+F110)*(1+E49)</f>
        <v>7773268.2982486282</v>
      </c>
      <c r="F50" s="118">
        <f t="shared" si="3"/>
        <v>12989503.766673669</v>
      </c>
      <c r="G50" s="118">
        <f t="shared" si="3"/>
        <v>14124188.175025387</v>
      </c>
      <c r="H50" s="118">
        <f t="shared" si="3"/>
        <v>14703279.890201427</v>
      </c>
      <c r="I50" s="118">
        <f t="shared" si="3"/>
        <v>15306114.365699684</v>
      </c>
      <c r="J50" s="118">
        <f t="shared" si="3"/>
        <v>15933665.054693371</v>
      </c>
      <c r="K50" s="118">
        <f t="shared" si="3"/>
        <v>16586945.321935799</v>
      </c>
      <c r="L50" s="118">
        <f t="shared" si="3"/>
        <v>17267010.080135167</v>
      </c>
      <c r="M50" s="118">
        <f t="shared" si="3"/>
        <v>17974957.493420705</v>
      </c>
      <c r="N50" s="118">
        <f t="shared" si="3"/>
        <v>18711930.750650954</v>
      </c>
      <c r="O50" s="118">
        <f t="shared" si="3"/>
        <v>19479119.911427639</v>
      </c>
      <c r="P50" s="118">
        <f t="shared" si="3"/>
        <v>20277763.827796172</v>
      </c>
      <c r="Q50" s="118">
        <f t="shared" si="3"/>
        <v>21109152.144735817</v>
      </c>
      <c r="R50" s="118">
        <f t="shared" si="3"/>
        <v>21974627.382669982</v>
      </c>
      <c r="S50" s="118">
        <f t="shared" si="3"/>
        <v>22875587.10535945</v>
      </c>
      <c r="T50" s="118">
        <f t="shared" si="3"/>
        <v>23813486.176679187</v>
      </c>
      <c r="U50" s="118">
        <f t="shared" si="3"/>
        <v>24789839.109923031</v>
      </c>
      <c r="V50" s="118">
        <f t="shared" si="3"/>
        <v>25806222.513429873</v>
      </c>
      <c r="W50" s="118">
        <f t="shared" si="3"/>
        <v>26864277.636480495</v>
      </c>
      <c r="X50" s="118">
        <f t="shared" si="3"/>
        <v>27965713.019576196</v>
      </c>
      <c r="Y50" s="118">
        <f t="shared" si="3"/>
        <v>29112307.25337882</v>
      </c>
      <c r="Z50" s="118">
        <f t="shared" si="3"/>
        <v>30305911.850767348</v>
      </c>
      <c r="AA50" s="118">
        <f t="shared" si="3"/>
        <v>31548454.236648809</v>
      </c>
      <c r="AB50" s="118">
        <f t="shared" si="3"/>
        <v>32841940.860351406</v>
      </c>
      <c r="AC50" s="118">
        <f t="shared" si="3"/>
        <v>34188460.435625806</v>
      </c>
      <c r="AD50" s="118">
        <f t="shared" si="3"/>
        <v>35590187.313486464</v>
      </c>
      <c r="AE50" s="118">
        <f t="shared" si="3"/>
        <v>37049384.993339412</v>
      </c>
      <c r="AF50" s="118">
        <f t="shared" si="3"/>
        <v>38568409.778066322</v>
      </c>
      <c r="AG50" s="118">
        <f t="shared" si="3"/>
        <v>40149714.578967042</v>
      </c>
      <c r="AH50" s="118">
        <f t="shared" si="3"/>
        <v>41795852.876704685</v>
      </c>
      <c r="AI50" s="118">
        <f t="shared" si="3"/>
        <v>43509482.844649576</v>
      </c>
      <c r="AJ50" s="118">
        <f t="shared" si="3"/>
        <v>45293371.641280197</v>
      </c>
      <c r="AK50" s="118">
        <f t="shared" si="3"/>
        <v>47150399.87857268</v>
      </c>
      <c r="AL50" s="118">
        <f t="shared" si="3"/>
        <v>49083566.273594163</v>
      </c>
      <c r="AM50" s="118">
        <f t="shared" si="3"/>
        <v>51095992.490811519</v>
      </c>
      <c r="AN50" s="118">
        <f t="shared" si="3"/>
        <v>53190928.182934783</v>
      </c>
      <c r="AO50" s="118">
        <f t="shared" si="3"/>
        <v>55371756.238435104</v>
      </c>
      <c r="AP50" s="118">
        <f t="shared" si="3"/>
        <v>0</v>
      </c>
      <c r="AQ50" s="118">
        <f t="shared" si="3"/>
        <v>0</v>
      </c>
      <c r="AR50" s="118">
        <f t="shared" si="3"/>
        <v>0</v>
      </c>
    </row>
    <row r="52" spans="1:45" x14ac:dyDescent="0.2">
      <c r="A52" s="119" t="s">
        <v>273</v>
      </c>
      <c r="B52" s="120">
        <f>B58</f>
        <v>1</v>
      </c>
      <c r="C52" s="120">
        <f t="shared" ref="C52:AO52" si="4">C58</f>
        <v>2</v>
      </c>
      <c r="D52" s="120">
        <f t="shared" si="4"/>
        <v>3</v>
      </c>
      <c r="E52" s="120">
        <f t="shared" si="4"/>
        <v>4</v>
      </c>
      <c r="F52" s="120">
        <f t="shared" si="4"/>
        <v>5</v>
      </c>
      <c r="G52" s="120">
        <f t="shared" si="4"/>
        <v>6</v>
      </c>
      <c r="H52" s="120">
        <f t="shared" si="4"/>
        <v>7</v>
      </c>
      <c r="I52" s="120">
        <f t="shared" si="4"/>
        <v>8</v>
      </c>
      <c r="J52" s="120">
        <f t="shared" si="4"/>
        <v>9</v>
      </c>
      <c r="K52" s="120">
        <f t="shared" si="4"/>
        <v>10</v>
      </c>
      <c r="L52" s="120">
        <f t="shared" si="4"/>
        <v>11</v>
      </c>
      <c r="M52" s="120">
        <f t="shared" si="4"/>
        <v>12</v>
      </c>
      <c r="N52" s="120">
        <f t="shared" si="4"/>
        <v>13</v>
      </c>
      <c r="O52" s="120">
        <f t="shared" si="4"/>
        <v>14</v>
      </c>
      <c r="P52" s="120">
        <f t="shared" si="4"/>
        <v>15</v>
      </c>
      <c r="Q52" s="120">
        <f t="shared" si="4"/>
        <v>16</v>
      </c>
      <c r="R52" s="120">
        <f t="shared" si="4"/>
        <v>17</v>
      </c>
      <c r="S52" s="120">
        <f t="shared" si="4"/>
        <v>18</v>
      </c>
      <c r="T52" s="120">
        <f t="shared" si="4"/>
        <v>19</v>
      </c>
      <c r="U52" s="120">
        <f t="shared" si="4"/>
        <v>20</v>
      </c>
      <c r="V52" s="120">
        <f t="shared" si="4"/>
        <v>21</v>
      </c>
      <c r="W52" s="120">
        <f t="shared" si="4"/>
        <v>22</v>
      </c>
      <c r="X52" s="120">
        <f t="shared" si="4"/>
        <v>23</v>
      </c>
      <c r="Y52" s="120">
        <f t="shared" si="4"/>
        <v>24</v>
      </c>
      <c r="Z52" s="120">
        <f t="shared" si="4"/>
        <v>25</v>
      </c>
      <c r="AA52" s="120">
        <f t="shared" si="4"/>
        <v>26</v>
      </c>
      <c r="AB52" s="120">
        <f t="shared" si="4"/>
        <v>27</v>
      </c>
      <c r="AC52" s="120">
        <f t="shared" si="4"/>
        <v>28</v>
      </c>
      <c r="AD52" s="120">
        <f t="shared" si="4"/>
        <v>29</v>
      </c>
      <c r="AE52" s="120">
        <f t="shared" si="4"/>
        <v>30</v>
      </c>
      <c r="AF52" s="120">
        <f t="shared" si="4"/>
        <v>31</v>
      </c>
      <c r="AG52" s="120">
        <f t="shared" si="4"/>
        <v>32</v>
      </c>
      <c r="AH52" s="120">
        <f t="shared" si="4"/>
        <v>33</v>
      </c>
      <c r="AI52" s="120">
        <f t="shared" si="4"/>
        <v>34</v>
      </c>
      <c r="AJ52" s="120">
        <f t="shared" si="4"/>
        <v>35</v>
      </c>
      <c r="AK52" s="120">
        <f t="shared" si="4"/>
        <v>36</v>
      </c>
      <c r="AL52" s="120">
        <f t="shared" si="4"/>
        <v>37</v>
      </c>
      <c r="AM52" s="120">
        <f t="shared" si="4"/>
        <v>38</v>
      </c>
      <c r="AN52" s="120">
        <f t="shared" si="4"/>
        <v>39</v>
      </c>
      <c r="AO52" s="120">
        <f t="shared" si="4"/>
        <v>40</v>
      </c>
      <c r="AP52" s="120">
        <f>AP58</f>
        <v>41</v>
      </c>
    </row>
    <row r="53" spans="1:45" x14ac:dyDescent="0.2">
      <c r="A53" s="121" t="s">
        <v>274</v>
      </c>
      <c r="B53" s="122">
        <v>0</v>
      </c>
      <c r="C53" s="122">
        <f t="shared" ref="C53:AP53" si="5">B53+B54-B55</f>
        <v>0</v>
      </c>
      <c r="D53" s="122">
        <f t="shared" si="5"/>
        <v>0</v>
      </c>
      <c r="E53" s="122">
        <f t="shared" si="5"/>
        <v>0</v>
      </c>
      <c r="F53" s="122">
        <f t="shared" si="5"/>
        <v>0</v>
      </c>
      <c r="G53" s="122">
        <f t="shared" si="5"/>
        <v>0</v>
      </c>
      <c r="H53" s="122">
        <f t="shared" si="5"/>
        <v>0</v>
      </c>
      <c r="I53" s="122">
        <f t="shared" si="5"/>
        <v>0</v>
      </c>
      <c r="J53" s="122">
        <f t="shared" si="5"/>
        <v>0</v>
      </c>
      <c r="K53" s="122">
        <f t="shared" si="5"/>
        <v>0</v>
      </c>
      <c r="L53" s="122">
        <f t="shared" si="5"/>
        <v>0</v>
      </c>
      <c r="M53" s="122">
        <f t="shared" si="5"/>
        <v>0</v>
      </c>
      <c r="N53" s="122">
        <f t="shared" si="5"/>
        <v>0</v>
      </c>
      <c r="O53" s="122">
        <f t="shared" si="5"/>
        <v>0</v>
      </c>
      <c r="P53" s="122">
        <f t="shared" si="5"/>
        <v>0</v>
      </c>
      <c r="Q53" s="122">
        <f t="shared" si="5"/>
        <v>0</v>
      </c>
      <c r="R53" s="122">
        <f t="shared" si="5"/>
        <v>0</v>
      </c>
      <c r="S53" s="122">
        <f t="shared" si="5"/>
        <v>0</v>
      </c>
      <c r="T53" s="122">
        <f t="shared" si="5"/>
        <v>0</v>
      </c>
      <c r="U53" s="122">
        <f t="shared" si="5"/>
        <v>0</v>
      </c>
      <c r="V53" s="122">
        <f t="shared" si="5"/>
        <v>0</v>
      </c>
      <c r="W53" s="122">
        <f t="shared" si="5"/>
        <v>0</v>
      </c>
      <c r="X53" s="122">
        <f t="shared" si="5"/>
        <v>0</v>
      </c>
      <c r="Y53" s="122">
        <f t="shared" si="5"/>
        <v>0</v>
      </c>
      <c r="Z53" s="122">
        <f t="shared" si="5"/>
        <v>0</v>
      </c>
      <c r="AA53" s="122">
        <f t="shared" si="5"/>
        <v>0</v>
      </c>
      <c r="AB53" s="122">
        <f t="shared" si="5"/>
        <v>0</v>
      </c>
      <c r="AC53" s="122">
        <f t="shared" si="5"/>
        <v>0</v>
      </c>
      <c r="AD53" s="122">
        <f t="shared" si="5"/>
        <v>0</v>
      </c>
      <c r="AE53" s="122">
        <f t="shared" si="5"/>
        <v>0</v>
      </c>
      <c r="AF53" s="122">
        <f t="shared" si="5"/>
        <v>0</v>
      </c>
      <c r="AG53" s="122">
        <f t="shared" si="5"/>
        <v>0</v>
      </c>
      <c r="AH53" s="122">
        <f t="shared" si="5"/>
        <v>0</v>
      </c>
      <c r="AI53" s="122">
        <f t="shared" si="5"/>
        <v>0</v>
      </c>
      <c r="AJ53" s="122">
        <f t="shared" si="5"/>
        <v>0</v>
      </c>
      <c r="AK53" s="122">
        <f t="shared" si="5"/>
        <v>0</v>
      </c>
      <c r="AL53" s="122">
        <f t="shared" si="5"/>
        <v>0</v>
      </c>
      <c r="AM53" s="122">
        <f t="shared" si="5"/>
        <v>0</v>
      </c>
      <c r="AN53" s="122">
        <f t="shared" si="5"/>
        <v>0</v>
      </c>
      <c r="AO53" s="122">
        <f t="shared" si="5"/>
        <v>0</v>
      </c>
      <c r="AP53" s="122">
        <f t="shared" si="5"/>
        <v>0</v>
      </c>
    </row>
    <row r="54" spans="1:45" x14ac:dyDescent="0.2">
      <c r="A54" s="121" t="s">
        <v>275</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276</v>
      </c>
      <c r="B55" s="122">
        <f>$B$54/$B$40</f>
        <v>0</v>
      </c>
      <c r="C55" s="122">
        <f t="shared" ref="C55:AP55" si="6">IF(ROUND(C53,1)=0,0,B55+C54/$B$40)</f>
        <v>0</v>
      </c>
      <c r="D55" s="122">
        <f t="shared" si="6"/>
        <v>0</v>
      </c>
      <c r="E55" s="122">
        <f t="shared" si="6"/>
        <v>0</v>
      </c>
      <c r="F55" s="122">
        <f t="shared" si="6"/>
        <v>0</v>
      </c>
      <c r="G55" s="122">
        <f t="shared" si="6"/>
        <v>0</v>
      </c>
      <c r="H55" s="122">
        <f t="shared" si="6"/>
        <v>0</v>
      </c>
      <c r="I55" s="122">
        <f t="shared" si="6"/>
        <v>0</v>
      </c>
      <c r="J55" s="122">
        <f t="shared" si="6"/>
        <v>0</v>
      </c>
      <c r="K55" s="122">
        <f t="shared" si="6"/>
        <v>0</v>
      </c>
      <c r="L55" s="122">
        <f t="shared" si="6"/>
        <v>0</v>
      </c>
      <c r="M55" s="122">
        <f t="shared" si="6"/>
        <v>0</v>
      </c>
      <c r="N55" s="122">
        <f t="shared" si="6"/>
        <v>0</v>
      </c>
      <c r="O55" s="122">
        <f t="shared" si="6"/>
        <v>0</v>
      </c>
      <c r="P55" s="122">
        <f t="shared" si="6"/>
        <v>0</v>
      </c>
      <c r="Q55" s="122">
        <f t="shared" si="6"/>
        <v>0</v>
      </c>
      <c r="R55" s="122">
        <f t="shared" si="6"/>
        <v>0</v>
      </c>
      <c r="S55" s="122">
        <f t="shared" si="6"/>
        <v>0</v>
      </c>
      <c r="T55" s="122">
        <f t="shared" si="6"/>
        <v>0</v>
      </c>
      <c r="U55" s="122">
        <f t="shared" si="6"/>
        <v>0</v>
      </c>
      <c r="V55" s="122">
        <f t="shared" si="6"/>
        <v>0</v>
      </c>
      <c r="W55" s="122">
        <f t="shared" si="6"/>
        <v>0</v>
      </c>
      <c r="X55" s="122">
        <f t="shared" si="6"/>
        <v>0</v>
      </c>
      <c r="Y55" s="122">
        <f t="shared" si="6"/>
        <v>0</v>
      </c>
      <c r="Z55" s="122">
        <f t="shared" si="6"/>
        <v>0</v>
      </c>
      <c r="AA55" s="122">
        <f t="shared" si="6"/>
        <v>0</v>
      </c>
      <c r="AB55" s="122">
        <f t="shared" si="6"/>
        <v>0</v>
      </c>
      <c r="AC55" s="122">
        <f t="shared" si="6"/>
        <v>0</v>
      </c>
      <c r="AD55" s="122">
        <f t="shared" si="6"/>
        <v>0</v>
      </c>
      <c r="AE55" s="122">
        <f t="shared" si="6"/>
        <v>0</v>
      </c>
      <c r="AF55" s="122">
        <f t="shared" si="6"/>
        <v>0</v>
      </c>
      <c r="AG55" s="122">
        <f t="shared" si="6"/>
        <v>0</v>
      </c>
      <c r="AH55" s="122">
        <f t="shared" si="6"/>
        <v>0</v>
      </c>
      <c r="AI55" s="122">
        <f t="shared" si="6"/>
        <v>0</v>
      </c>
      <c r="AJ55" s="122">
        <f t="shared" si="6"/>
        <v>0</v>
      </c>
      <c r="AK55" s="122">
        <f t="shared" si="6"/>
        <v>0</v>
      </c>
      <c r="AL55" s="122">
        <f t="shared" si="6"/>
        <v>0</v>
      </c>
      <c r="AM55" s="122">
        <f t="shared" si="6"/>
        <v>0</v>
      </c>
      <c r="AN55" s="122">
        <f t="shared" si="6"/>
        <v>0</v>
      </c>
      <c r="AO55" s="122">
        <f t="shared" si="6"/>
        <v>0</v>
      </c>
      <c r="AP55" s="122">
        <f t="shared" si="6"/>
        <v>0</v>
      </c>
    </row>
    <row r="56" spans="1:45" x14ac:dyDescent="0.2">
      <c r="A56" s="123" t="s">
        <v>277</v>
      </c>
      <c r="B56" s="124">
        <f t="shared" ref="B56:AP56" si="7">AVERAGE(SUM(B53:B54),(SUM(B53:B54)-B55))*$B$42</f>
        <v>0</v>
      </c>
      <c r="C56" s="124">
        <f t="shared" si="7"/>
        <v>0</v>
      </c>
      <c r="D56" s="124">
        <f t="shared" si="7"/>
        <v>0</v>
      </c>
      <c r="E56" s="124">
        <f t="shared" si="7"/>
        <v>0</v>
      </c>
      <c r="F56" s="124">
        <f t="shared" si="7"/>
        <v>0</v>
      </c>
      <c r="G56" s="124">
        <f t="shared" si="7"/>
        <v>0</v>
      </c>
      <c r="H56" s="124">
        <f t="shared" si="7"/>
        <v>0</v>
      </c>
      <c r="I56" s="124">
        <f t="shared" si="7"/>
        <v>0</v>
      </c>
      <c r="J56" s="124">
        <f t="shared" si="7"/>
        <v>0</v>
      </c>
      <c r="K56" s="124">
        <f t="shared" si="7"/>
        <v>0</v>
      </c>
      <c r="L56" s="124">
        <f t="shared" si="7"/>
        <v>0</v>
      </c>
      <c r="M56" s="124">
        <f t="shared" si="7"/>
        <v>0</v>
      </c>
      <c r="N56" s="124">
        <f t="shared" si="7"/>
        <v>0</v>
      </c>
      <c r="O56" s="124">
        <f t="shared" si="7"/>
        <v>0</v>
      </c>
      <c r="P56" s="124">
        <f t="shared" si="7"/>
        <v>0</v>
      </c>
      <c r="Q56" s="124">
        <f t="shared" si="7"/>
        <v>0</v>
      </c>
      <c r="R56" s="124">
        <f t="shared" si="7"/>
        <v>0</v>
      </c>
      <c r="S56" s="124">
        <f t="shared" si="7"/>
        <v>0</v>
      </c>
      <c r="T56" s="124">
        <f t="shared" si="7"/>
        <v>0</v>
      </c>
      <c r="U56" s="124">
        <f t="shared" si="7"/>
        <v>0</v>
      </c>
      <c r="V56" s="124">
        <f t="shared" si="7"/>
        <v>0</v>
      </c>
      <c r="W56" s="124">
        <f t="shared" si="7"/>
        <v>0</v>
      </c>
      <c r="X56" s="124">
        <f t="shared" si="7"/>
        <v>0</v>
      </c>
      <c r="Y56" s="124">
        <f t="shared" si="7"/>
        <v>0</v>
      </c>
      <c r="Z56" s="124">
        <f t="shared" si="7"/>
        <v>0</v>
      </c>
      <c r="AA56" s="124">
        <f t="shared" si="7"/>
        <v>0</v>
      </c>
      <c r="AB56" s="124">
        <f t="shared" si="7"/>
        <v>0</v>
      </c>
      <c r="AC56" s="124">
        <f t="shared" si="7"/>
        <v>0</v>
      </c>
      <c r="AD56" s="124">
        <f t="shared" si="7"/>
        <v>0</v>
      </c>
      <c r="AE56" s="124">
        <f t="shared" si="7"/>
        <v>0</v>
      </c>
      <c r="AF56" s="124">
        <f t="shared" si="7"/>
        <v>0</v>
      </c>
      <c r="AG56" s="124">
        <f t="shared" si="7"/>
        <v>0</v>
      </c>
      <c r="AH56" s="124">
        <f t="shared" si="7"/>
        <v>0</v>
      </c>
      <c r="AI56" s="124">
        <f t="shared" si="7"/>
        <v>0</v>
      </c>
      <c r="AJ56" s="124">
        <f t="shared" si="7"/>
        <v>0</v>
      </c>
      <c r="AK56" s="124">
        <f t="shared" si="7"/>
        <v>0</v>
      </c>
      <c r="AL56" s="124">
        <f t="shared" si="7"/>
        <v>0</v>
      </c>
      <c r="AM56" s="124">
        <f t="shared" si="7"/>
        <v>0</v>
      </c>
      <c r="AN56" s="124">
        <f t="shared" si="7"/>
        <v>0</v>
      </c>
      <c r="AO56" s="124">
        <f t="shared" si="7"/>
        <v>0</v>
      </c>
      <c r="AP56" s="124">
        <f t="shared" si="7"/>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278</v>
      </c>
      <c r="B58" s="120">
        <v>1</v>
      </c>
      <c r="C58" s="120">
        <f>B58+1</f>
        <v>2</v>
      </c>
      <c r="D58" s="120">
        <f t="shared" ref="D58:AP58" si="8">C58+1</f>
        <v>3</v>
      </c>
      <c r="E58" s="120">
        <f t="shared" si="8"/>
        <v>4</v>
      </c>
      <c r="F58" s="120">
        <f t="shared" si="8"/>
        <v>5</v>
      </c>
      <c r="G58" s="120">
        <f t="shared" si="8"/>
        <v>6</v>
      </c>
      <c r="H58" s="120">
        <f t="shared" si="8"/>
        <v>7</v>
      </c>
      <c r="I58" s="120">
        <f t="shared" si="8"/>
        <v>8</v>
      </c>
      <c r="J58" s="120">
        <f t="shared" si="8"/>
        <v>9</v>
      </c>
      <c r="K58" s="120">
        <f t="shared" si="8"/>
        <v>10</v>
      </c>
      <c r="L58" s="120">
        <f t="shared" si="8"/>
        <v>11</v>
      </c>
      <c r="M58" s="120">
        <f t="shared" si="8"/>
        <v>12</v>
      </c>
      <c r="N58" s="120">
        <f t="shared" si="8"/>
        <v>13</v>
      </c>
      <c r="O58" s="120">
        <f t="shared" si="8"/>
        <v>14</v>
      </c>
      <c r="P58" s="120">
        <f t="shared" si="8"/>
        <v>15</v>
      </c>
      <c r="Q58" s="120">
        <f t="shared" si="8"/>
        <v>16</v>
      </c>
      <c r="R58" s="120">
        <f t="shared" si="8"/>
        <v>17</v>
      </c>
      <c r="S58" s="120">
        <f t="shared" si="8"/>
        <v>18</v>
      </c>
      <c r="T58" s="120">
        <f t="shared" si="8"/>
        <v>19</v>
      </c>
      <c r="U58" s="120">
        <f t="shared" si="8"/>
        <v>20</v>
      </c>
      <c r="V58" s="120">
        <f t="shared" si="8"/>
        <v>21</v>
      </c>
      <c r="W58" s="120">
        <f t="shared" si="8"/>
        <v>22</v>
      </c>
      <c r="X58" s="120">
        <f t="shared" si="8"/>
        <v>23</v>
      </c>
      <c r="Y58" s="120">
        <f t="shared" si="8"/>
        <v>24</v>
      </c>
      <c r="Z58" s="120">
        <f t="shared" si="8"/>
        <v>25</v>
      </c>
      <c r="AA58" s="120">
        <f t="shared" si="8"/>
        <v>26</v>
      </c>
      <c r="AB58" s="120">
        <f t="shared" si="8"/>
        <v>27</v>
      </c>
      <c r="AC58" s="120">
        <f t="shared" si="8"/>
        <v>28</v>
      </c>
      <c r="AD58" s="120">
        <f t="shared" si="8"/>
        <v>29</v>
      </c>
      <c r="AE58" s="120">
        <f t="shared" si="8"/>
        <v>30</v>
      </c>
      <c r="AF58" s="120">
        <f t="shared" si="8"/>
        <v>31</v>
      </c>
      <c r="AG58" s="120">
        <f t="shared" si="8"/>
        <v>32</v>
      </c>
      <c r="AH58" s="120">
        <f t="shared" si="8"/>
        <v>33</v>
      </c>
      <c r="AI58" s="120">
        <f t="shared" si="8"/>
        <v>34</v>
      </c>
      <c r="AJ58" s="120">
        <f t="shared" si="8"/>
        <v>35</v>
      </c>
      <c r="AK58" s="120">
        <f t="shared" si="8"/>
        <v>36</v>
      </c>
      <c r="AL58" s="120">
        <f t="shared" si="8"/>
        <v>37</v>
      </c>
      <c r="AM58" s="120">
        <f t="shared" si="8"/>
        <v>38</v>
      </c>
      <c r="AN58" s="120">
        <f t="shared" si="8"/>
        <v>39</v>
      </c>
      <c r="AO58" s="120">
        <f t="shared" si="8"/>
        <v>40</v>
      </c>
      <c r="AP58" s="120">
        <f t="shared" si="8"/>
        <v>41</v>
      </c>
    </row>
    <row r="59" spans="1:45" ht="14.25" x14ac:dyDescent="0.2">
      <c r="A59" s="128" t="s">
        <v>279</v>
      </c>
      <c r="B59" s="129">
        <f t="shared" ref="B59:AP59" si="9">B50*$B$28</f>
        <v>0</v>
      </c>
      <c r="C59" s="129">
        <f t="shared" si="9"/>
        <v>0</v>
      </c>
      <c r="D59" s="129">
        <f t="shared" si="9"/>
        <v>3360039.4920987519</v>
      </c>
      <c r="E59" s="129">
        <f t="shared" si="9"/>
        <v>7773268.2982486282</v>
      </c>
      <c r="F59" s="129">
        <f t="shared" si="9"/>
        <v>12989503.766673669</v>
      </c>
      <c r="G59" s="129">
        <f t="shared" si="9"/>
        <v>14124188.175025387</v>
      </c>
      <c r="H59" s="129">
        <f t="shared" si="9"/>
        <v>14703279.890201427</v>
      </c>
      <c r="I59" s="129">
        <f t="shared" si="9"/>
        <v>15306114.365699684</v>
      </c>
      <c r="J59" s="129">
        <f t="shared" si="9"/>
        <v>15933665.054693371</v>
      </c>
      <c r="K59" s="129">
        <f t="shared" si="9"/>
        <v>16586945.321935799</v>
      </c>
      <c r="L59" s="129">
        <f t="shared" si="9"/>
        <v>17267010.080135167</v>
      </c>
      <c r="M59" s="129">
        <f t="shared" si="9"/>
        <v>17974957.493420705</v>
      </c>
      <c r="N59" s="129">
        <f t="shared" si="9"/>
        <v>18711930.750650954</v>
      </c>
      <c r="O59" s="129">
        <f t="shared" si="9"/>
        <v>19479119.911427639</v>
      </c>
      <c r="P59" s="129">
        <f t="shared" si="9"/>
        <v>20277763.827796172</v>
      </c>
      <c r="Q59" s="129">
        <f t="shared" si="9"/>
        <v>21109152.144735817</v>
      </c>
      <c r="R59" s="129">
        <f t="shared" si="9"/>
        <v>21974627.382669982</v>
      </c>
      <c r="S59" s="129">
        <f t="shared" si="9"/>
        <v>22875587.10535945</v>
      </c>
      <c r="T59" s="129">
        <f t="shared" si="9"/>
        <v>23813486.176679187</v>
      </c>
      <c r="U59" s="129">
        <f t="shared" si="9"/>
        <v>24789839.109923031</v>
      </c>
      <c r="V59" s="129">
        <f t="shared" si="9"/>
        <v>25806222.513429873</v>
      </c>
      <c r="W59" s="129">
        <f t="shared" si="9"/>
        <v>26864277.636480495</v>
      </c>
      <c r="X59" s="129">
        <f t="shared" si="9"/>
        <v>27965713.019576196</v>
      </c>
      <c r="Y59" s="129">
        <f t="shared" si="9"/>
        <v>29112307.25337882</v>
      </c>
      <c r="Z59" s="129">
        <f t="shared" si="9"/>
        <v>30305911.850767348</v>
      </c>
      <c r="AA59" s="129">
        <f t="shared" si="9"/>
        <v>31548454.236648809</v>
      </c>
      <c r="AB59" s="129">
        <f t="shared" si="9"/>
        <v>32841940.860351406</v>
      </c>
      <c r="AC59" s="129">
        <f t="shared" si="9"/>
        <v>34188460.435625806</v>
      </c>
      <c r="AD59" s="129">
        <f t="shared" si="9"/>
        <v>35590187.313486464</v>
      </c>
      <c r="AE59" s="129">
        <f t="shared" si="9"/>
        <v>37049384.993339412</v>
      </c>
      <c r="AF59" s="129">
        <f t="shared" si="9"/>
        <v>38568409.778066322</v>
      </c>
      <c r="AG59" s="129">
        <f t="shared" si="9"/>
        <v>40149714.578967042</v>
      </c>
      <c r="AH59" s="129">
        <f t="shared" si="9"/>
        <v>41795852.876704685</v>
      </c>
      <c r="AI59" s="129">
        <f t="shared" si="9"/>
        <v>43509482.844649576</v>
      </c>
      <c r="AJ59" s="129">
        <f t="shared" si="9"/>
        <v>45293371.641280197</v>
      </c>
      <c r="AK59" s="129">
        <f t="shared" si="9"/>
        <v>47150399.87857268</v>
      </c>
      <c r="AL59" s="129">
        <f t="shared" si="9"/>
        <v>49083566.273594163</v>
      </c>
      <c r="AM59" s="129">
        <f t="shared" si="9"/>
        <v>51095992.490811519</v>
      </c>
      <c r="AN59" s="129">
        <f t="shared" si="9"/>
        <v>53190928.182934783</v>
      </c>
      <c r="AO59" s="129">
        <f t="shared" si="9"/>
        <v>55371756.238435104</v>
      </c>
      <c r="AP59" s="129">
        <f t="shared" si="9"/>
        <v>0</v>
      </c>
    </row>
    <row r="60" spans="1:45" x14ac:dyDescent="0.2">
      <c r="A60" s="121" t="s">
        <v>280</v>
      </c>
      <c r="B60" s="122">
        <f t="shared" ref="B60:Z60" si="10">SUM(B61:B65)</f>
        <v>0</v>
      </c>
      <c r="C60" s="122">
        <f t="shared" si="10"/>
        <v>0</v>
      </c>
      <c r="D60" s="122">
        <f>SUM(D61:D65)</f>
        <v>0</v>
      </c>
      <c r="E60" s="122">
        <f t="shared" si="10"/>
        <v>0</v>
      </c>
      <c r="F60" s="122">
        <f t="shared" si="10"/>
        <v>0</v>
      </c>
      <c r="G60" s="122">
        <f t="shared" si="10"/>
        <v>0</v>
      </c>
      <c r="H60" s="122">
        <f t="shared" si="10"/>
        <v>-402294.04746535554</v>
      </c>
      <c r="I60" s="122">
        <f t="shared" si="10"/>
        <v>0</v>
      </c>
      <c r="J60" s="122">
        <f t="shared" si="10"/>
        <v>0</v>
      </c>
      <c r="K60" s="122">
        <f t="shared" si="10"/>
        <v>0</v>
      </c>
      <c r="L60" s="122">
        <f t="shared" si="10"/>
        <v>0</v>
      </c>
      <c r="M60" s="122">
        <f t="shared" si="10"/>
        <v>0</v>
      </c>
      <c r="N60" s="122">
        <f t="shared" si="10"/>
        <v>-511974.09107252571</v>
      </c>
      <c r="O60" s="122">
        <f t="shared" si="10"/>
        <v>0</v>
      </c>
      <c r="P60" s="122">
        <f t="shared" si="10"/>
        <v>0</v>
      </c>
      <c r="Q60" s="122">
        <f t="shared" si="10"/>
        <v>0</v>
      </c>
      <c r="R60" s="122">
        <f t="shared" si="10"/>
        <v>0</v>
      </c>
      <c r="S60" s="122">
        <f t="shared" si="10"/>
        <v>0</v>
      </c>
      <c r="T60" s="122">
        <f t="shared" si="10"/>
        <v>-651556.91857983975</v>
      </c>
      <c r="U60" s="122">
        <f t="shared" si="10"/>
        <v>0</v>
      </c>
      <c r="V60" s="122">
        <f t="shared" si="10"/>
        <v>0</v>
      </c>
      <c r="W60" s="122">
        <f t="shared" si="10"/>
        <v>0</v>
      </c>
      <c r="X60" s="122">
        <f t="shared" si="10"/>
        <v>0</v>
      </c>
      <c r="Y60" s="122">
        <f t="shared" si="10"/>
        <v>0</v>
      </c>
      <c r="Z60" s="122">
        <f t="shared" si="10"/>
        <v>-829195.12051854562</v>
      </c>
      <c r="AA60" s="122">
        <f t="shared" ref="AA60:AP60" si="11">SUM(AA61:AA65)</f>
        <v>0</v>
      </c>
      <c r="AB60" s="122">
        <f t="shared" si="11"/>
        <v>0</v>
      </c>
      <c r="AC60" s="122">
        <f t="shared" si="11"/>
        <v>0</v>
      </c>
      <c r="AD60" s="122">
        <f t="shared" si="11"/>
        <v>0</v>
      </c>
      <c r="AE60" s="122">
        <f t="shared" si="11"/>
        <v>0</v>
      </c>
      <c r="AF60" s="122">
        <f t="shared" si="11"/>
        <v>-1055263.9812196447</v>
      </c>
      <c r="AG60" s="122">
        <f t="shared" si="11"/>
        <v>0</v>
      </c>
      <c r="AH60" s="122">
        <f t="shared" si="11"/>
        <v>0</v>
      </c>
      <c r="AI60" s="122">
        <f t="shared" si="11"/>
        <v>0</v>
      </c>
      <c r="AJ60" s="122">
        <f t="shared" si="11"/>
        <v>0</v>
      </c>
      <c r="AK60" s="122">
        <f t="shared" si="11"/>
        <v>0</v>
      </c>
      <c r="AL60" s="122">
        <f t="shared" si="11"/>
        <v>-1342967.4662860346</v>
      </c>
      <c r="AM60" s="122">
        <f t="shared" si="11"/>
        <v>0</v>
      </c>
      <c r="AN60" s="122">
        <f t="shared" si="11"/>
        <v>0</v>
      </c>
      <c r="AO60" s="122">
        <f t="shared" si="11"/>
        <v>0</v>
      </c>
      <c r="AP60" s="122">
        <f t="shared" si="11"/>
        <v>0</v>
      </c>
    </row>
    <row r="61" spans="1:45" x14ac:dyDescent="0.2">
      <c r="A61" s="130" t="s">
        <v>281</v>
      </c>
      <c r="B61" s="122"/>
      <c r="C61" s="122">
        <f>-IF(C$47&lt;=$B$30,0,$B$29*(1+C$49)*$B$28)</f>
        <v>0</v>
      </c>
      <c r="D61" s="122">
        <f>-IF(D$47&lt;=$B$30,0,$B$29*(1+D$49)*$B$28)</f>
        <v>0</v>
      </c>
      <c r="E61" s="122">
        <f t="shared" ref="E61:AL61" si="12">-IF(E$47&lt;=$B$30,0,$B$29*(1+E$49)*$B$28)</f>
        <v>0</v>
      </c>
      <c r="F61" s="122">
        <f t="shared" si="12"/>
        <v>0</v>
      </c>
      <c r="G61" s="122">
        <f t="shared" si="12"/>
        <v>0</v>
      </c>
      <c r="H61" s="122">
        <f t="shared" si="12"/>
        <v>-402294.04746535554</v>
      </c>
      <c r="I61" s="122"/>
      <c r="J61" s="122"/>
      <c r="K61" s="122"/>
      <c r="L61" s="122"/>
      <c r="M61" s="122"/>
      <c r="N61" s="122">
        <f t="shared" si="12"/>
        <v>-511974.09107252571</v>
      </c>
      <c r="O61" s="122"/>
      <c r="P61" s="122"/>
      <c r="Q61" s="122"/>
      <c r="R61" s="122"/>
      <c r="S61" s="122"/>
      <c r="T61" s="122">
        <f t="shared" si="12"/>
        <v>-651556.91857983975</v>
      </c>
      <c r="U61" s="122"/>
      <c r="V61" s="122"/>
      <c r="W61" s="122"/>
      <c r="X61" s="122"/>
      <c r="Y61" s="122"/>
      <c r="Z61" s="122">
        <f t="shared" si="12"/>
        <v>-829195.12051854562</v>
      </c>
      <c r="AA61" s="122"/>
      <c r="AB61" s="122"/>
      <c r="AC61" s="122"/>
      <c r="AD61" s="122"/>
      <c r="AE61" s="122"/>
      <c r="AF61" s="122">
        <f t="shared" si="12"/>
        <v>-1055263.9812196447</v>
      </c>
      <c r="AG61" s="122"/>
      <c r="AH61" s="122"/>
      <c r="AI61" s="122"/>
      <c r="AJ61" s="122"/>
      <c r="AK61" s="122"/>
      <c r="AL61" s="122">
        <f t="shared" si="12"/>
        <v>-1342967.4662860346</v>
      </c>
      <c r="AM61" s="122"/>
      <c r="AN61" s="122"/>
      <c r="AO61" s="122"/>
      <c r="AP61" s="122"/>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259</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259</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5" ht="31.5" x14ac:dyDescent="0.2">
      <c r="A65" s="130" t="s">
        <v>282</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5" ht="28.5" x14ac:dyDescent="0.2">
      <c r="A66" s="131" t="s">
        <v>283</v>
      </c>
      <c r="B66" s="129">
        <f t="shared" ref="B66:AO66" si="13">B59+B60</f>
        <v>0</v>
      </c>
      <c r="C66" s="129">
        <f t="shared" si="13"/>
        <v>0</v>
      </c>
      <c r="D66" s="129">
        <f t="shared" si="13"/>
        <v>3360039.4920987519</v>
      </c>
      <c r="E66" s="129">
        <f t="shared" si="13"/>
        <v>7773268.2982486282</v>
      </c>
      <c r="F66" s="129">
        <f t="shared" si="13"/>
        <v>12989503.766673669</v>
      </c>
      <c r="G66" s="129">
        <f t="shared" si="13"/>
        <v>14124188.175025387</v>
      </c>
      <c r="H66" s="129">
        <f t="shared" si="13"/>
        <v>14300985.842736071</v>
      </c>
      <c r="I66" s="129">
        <f t="shared" si="13"/>
        <v>15306114.365699684</v>
      </c>
      <c r="J66" s="129">
        <f t="shared" si="13"/>
        <v>15933665.054693371</v>
      </c>
      <c r="K66" s="129">
        <f t="shared" si="13"/>
        <v>16586945.321935799</v>
      </c>
      <c r="L66" s="129">
        <f t="shared" si="13"/>
        <v>17267010.080135167</v>
      </c>
      <c r="M66" s="129">
        <f t="shared" si="13"/>
        <v>17974957.493420705</v>
      </c>
      <c r="N66" s="129">
        <f t="shared" si="13"/>
        <v>18199956.659578428</v>
      </c>
      <c r="O66" s="129">
        <f t="shared" si="13"/>
        <v>19479119.911427639</v>
      </c>
      <c r="P66" s="129">
        <f t="shared" si="13"/>
        <v>20277763.827796172</v>
      </c>
      <c r="Q66" s="129">
        <f t="shared" si="13"/>
        <v>21109152.144735817</v>
      </c>
      <c r="R66" s="129">
        <f t="shared" si="13"/>
        <v>21974627.382669982</v>
      </c>
      <c r="S66" s="129">
        <f t="shared" si="13"/>
        <v>22875587.10535945</v>
      </c>
      <c r="T66" s="129">
        <f t="shared" si="13"/>
        <v>23161929.258099347</v>
      </c>
      <c r="U66" s="129">
        <f t="shared" si="13"/>
        <v>24789839.109923031</v>
      </c>
      <c r="V66" s="129">
        <f t="shared" si="13"/>
        <v>25806222.513429873</v>
      </c>
      <c r="W66" s="129">
        <f t="shared" si="13"/>
        <v>26864277.636480495</v>
      </c>
      <c r="X66" s="129">
        <f t="shared" si="13"/>
        <v>27965713.019576196</v>
      </c>
      <c r="Y66" s="129">
        <f t="shared" si="13"/>
        <v>29112307.25337882</v>
      </c>
      <c r="Z66" s="129">
        <f t="shared" si="13"/>
        <v>29476716.730248801</v>
      </c>
      <c r="AA66" s="129">
        <f t="shared" si="13"/>
        <v>31548454.236648809</v>
      </c>
      <c r="AB66" s="129">
        <f t="shared" si="13"/>
        <v>32841940.860351406</v>
      </c>
      <c r="AC66" s="129">
        <f t="shared" si="13"/>
        <v>34188460.435625806</v>
      </c>
      <c r="AD66" s="129">
        <f t="shared" si="13"/>
        <v>35590187.313486464</v>
      </c>
      <c r="AE66" s="129">
        <f t="shared" si="13"/>
        <v>37049384.993339412</v>
      </c>
      <c r="AF66" s="129">
        <f t="shared" si="13"/>
        <v>37513145.79684668</v>
      </c>
      <c r="AG66" s="129">
        <f t="shared" si="13"/>
        <v>40149714.578967042</v>
      </c>
      <c r="AH66" s="129">
        <f t="shared" si="13"/>
        <v>41795852.876704685</v>
      </c>
      <c r="AI66" s="129">
        <f t="shared" si="13"/>
        <v>43509482.844649576</v>
      </c>
      <c r="AJ66" s="129">
        <f t="shared" si="13"/>
        <v>45293371.641280197</v>
      </c>
      <c r="AK66" s="129">
        <f t="shared" si="13"/>
        <v>47150399.87857268</v>
      </c>
      <c r="AL66" s="129">
        <f t="shared" si="13"/>
        <v>47740598.80730813</v>
      </c>
      <c r="AM66" s="129">
        <f t="shared" si="13"/>
        <v>51095992.490811519</v>
      </c>
      <c r="AN66" s="129">
        <f t="shared" si="13"/>
        <v>53190928.182934783</v>
      </c>
      <c r="AO66" s="129">
        <f t="shared" si="13"/>
        <v>55371756.238435104</v>
      </c>
      <c r="AP66" s="129">
        <f>AP59+AP60</f>
        <v>0</v>
      </c>
    </row>
    <row r="67" spans="1:45" x14ac:dyDescent="0.2">
      <c r="A67" s="130" t="s">
        <v>284</v>
      </c>
      <c r="B67" s="132"/>
      <c r="C67" s="122"/>
      <c r="D67" s="122">
        <f>-($B$25)*$B$28/$B$27</f>
        <v>-968081.5946666667</v>
      </c>
      <c r="E67" s="122">
        <f t="shared" ref="E67:AP67" si="14">D67</f>
        <v>-968081.5946666667</v>
      </c>
      <c r="F67" s="122">
        <f t="shared" si="14"/>
        <v>-968081.5946666667</v>
      </c>
      <c r="G67" s="122">
        <f t="shared" si="14"/>
        <v>-968081.5946666667</v>
      </c>
      <c r="H67" s="122">
        <f t="shared" si="14"/>
        <v>-968081.5946666667</v>
      </c>
      <c r="I67" s="122">
        <f t="shared" si="14"/>
        <v>-968081.5946666667</v>
      </c>
      <c r="J67" s="122">
        <f t="shared" si="14"/>
        <v>-968081.5946666667</v>
      </c>
      <c r="K67" s="122">
        <f t="shared" si="14"/>
        <v>-968081.5946666667</v>
      </c>
      <c r="L67" s="122">
        <f t="shared" si="14"/>
        <v>-968081.5946666667</v>
      </c>
      <c r="M67" s="122">
        <f t="shared" si="14"/>
        <v>-968081.5946666667</v>
      </c>
      <c r="N67" s="122">
        <f t="shared" si="14"/>
        <v>-968081.5946666667</v>
      </c>
      <c r="O67" s="122">
        <f t="shared" si="14"/>
        <v>-968081.5946666667</v>
      </c>
      <c r="P67" s="122">
        <f t="shared" si="14"/>
        <v>-968081.5946666667</v>
      </c>
      <c r="Q67" s="122">
        <f t="shared" si="14"/>
        <v>-968081.5946666667</v>
      </c>
      <c r="R67" s="122">
        <f t="shared" si="14"/>
        <v>-968081.5946666667</v>
      </c>
      <c r="S67" s="122">
        <f t="shared" si="14"/>
        <v>-968081.5946666667</v>
      </c>
      <c r="T67" s="122">
        <f t="shared" si="14"/>
        <v>-968081.5946666667</v>
      </c>
      <c r="U67" s="122">
        <f t="shared" si="14"/>
        <v>-968081.5946666667</v>
      </c>
      <c r="V67" s="122">
        <f t="shared" si="14"/>
        <v>-968081.5946666667</v>
      </c>
      <c r="W67" s="122">
        <f t="shared" si="14"/>
        <v>-968081.5946666667</v>
      </c>
      <c r="X67" s="122">
        <f t="shared" si="14"/>
        <v>-968081.5946666667</v>
      </c>
      <c r="Y67" s="122">
        <f t="shared" si="14"/>
        <v>-968081.5946666667</v>
      </c>
      <c r="Z67" s="122">
        <f t="shared" si="14"/>
        <v>-968081.5946666667</v>
      </c>
      <c r="AA67" s="122">
        <f t="shared" si="14"/>
        <v>-968081.5946666667</v>
      </c>
      <c r="AB67" s="122">
        <f t="shared" si="14"/>
        <v>-968081.5946666667</v>
      </c>
      <c r="AC67" s="122">
        <f t="shared" si="14"/>
        <v>-968081.5946666667</v>
      </c>
      <c r="AD67" s="122">
        <f t="shared" si="14"/>
        <v>-968081.5946666667</v>
      </c>
      <c r="AE67" s="122">
        <f t="shared" si="14"/>
        <v>-968081.5946666667</v>
      </c>
      <c r="AF67" s="122">
        <f t="shared" si="14"/>
        <v>-968081.5946666667</v>
      </c>
      <c r="AG67" s="122">
        <f t="shared" si="14"/>
        <v>-968081.5946666667</v>
      </c>
      <c r="AH67" s="122">
        <f t="shared" si="14"/>
        <v>-968081.5946666667</v>
      </c>
      <c r="AI67" s="122">
        <f t="shared" si="14"/>
        <v>-968081.5946666667</v>
      </c>
      <c r="AJ67" s="122">
        <f t="shared" si="14"/>
        <v>-968081.5946666667</v>
      </c>
      <c r="AK67" s="122">
        <f t="shared" si="14"/>
        <v>-968081.5946666667</v>
      </c>
      <c r="AL67" s="122">
        <f t="shared" si="14"/>
        <v>-968081.5946666667</v>
      </c>
      <c r="AM67" s="122">
        <f t="shared" si="14"/>
        <v>-968081.5946666667</v>
      </c>
      <c r="AN67" s="122">
        <f t="shared" si="14"/>
        <v>-968081.5946666667</v>
      </c>
      <c r="AO67" s="122">
        <f t="shared" si="14"/>
        <v>-968081.5946666667</v>
      </c>
      <c r="AP67" s="122">
        <f t="shared" si="14"/>
        <v>-968081.5946666667</v>
      </c>
      <c r="AQ67" s="133">
        <f>SUM(B67:AA67)/1.18</f>
        <v>-19689795.145762719</v>
      </c>
      <c r="AR67" s="134">
        <f>SUM(B67:AF67)/1.18</f>
        <v>-23791835.801129952</v>
      </c>
    </row>
    <row r="68" spans="1:45" ht="28.5" x14ac:dyDescent="0.2">
      <c r="A68" s="131" t="s">
        <v>285</v>
      </c>
      <c r="B68" s="129">
        <f t="shared" ref="B68:J68" si="15">B66+B67</f>
        <v>0</v>
      </c>
      <c r="C68" s="129">
        <f>C66+C67</f>
        <v>0</v>
      </c>
      <c r="D68" s="129">
        <f>D66+D67</f>
        <v>2391957.8974320851</v>
      </c>
      <c r="E68" s="129">
        <f t="shared" si="15"/>
        <v>6805186.7035819618</v>
      </c>
      <c r="F68" s="129">
        <f t="shared" si="15"/>
        <v>12021422.172007002</v>
      </c>
      <c r="G68" s="129">
        <f t="shared" si="15"/>
        <v>13156106.580358719</v>
      </c>
      <c r="H68" s="129">
        <f t="shared" si="15"/>
        <v>13332904.248069404</v>
      </c>
      <c r="I68" s="129">
        <f t="shared" si="15"/>
        <v>14338032.771033017</v>
      </c>
      <c r="J68" s="129">
        <f t="shared" si="15"/>
        <v>14965583.460026704</v>
      </c>
      <c r="K68" s="129">
        <f>K66+K67</f>
        <v>15618863.727269132</v>
      </c>
      <c r="L68" s="129">
        <f>L66+L67</f>
        <v>16298928.485468499</v>
      </c>
      <c r="M68" s="129">
        <f t="shared" ref="M68:AO68" si="16">M66+M67</f>
        <v>17006875.898754038</v>
      </c>
      <c r="N68" s="129">
        <f t="shared" si="16"/>
        <v>17231875.06491176</v>
      </c>
      <c r="O68" s="129">
        <f t="shared" si="16"/>
        <v>18511038.316760972</v>
      </c>
      <c r="P68" s="129">
        <f t="shared" si="16"/>
        <v>19309682.233129505</v>
      </c>
      <c r="Q68" s="129">
        <f t="shared" si="16"/>
        <v>20141070.55006915</v>
      </c>
      <c r="R68" s="129">
        <f t="shared" si="16"/>
        <v>21006545.788003314</v>
      </c>
      <c r="S68" s="129">
        <f t="shared" si="16"/>
        <v>21907505.510692783</v>
      </c>
      <c r="T68" s="129">
        <f t="shared" si="16"/>
        <v>22193847.66343268</v>
      </c>
      <c r="U68" s="129">
        <f t="shared" si="16"/>
        <v>23821757.515256364</v>
      </c>
      <c r="V68" s="129">
        <f t="shared" si="16"/>
        <v>24838140.918763205</v>
      </c>
      <c r="W68" s="129">
        <f t="shared" si="16"/>
        <v>25896196.041813828</v>
      </c>
      <c r="X68" s="129">
        <f t="shared" si="16"/>
        <v>26997631.424909528</v>
      </c>
      <c r="Y68" s="129">
        <f t="shared" si="16"/>
        <v>28144225.658712152</v>
      </c>
      <c r="Z68" s="129">
        <f t="shared" si="16"/>
        <v>28508635.135582134</v>
      </c>
      <c r="AA68" s="129">
        <f t="shared" si="16"/>
        <v>30580372.641982142</v>
      </c>
      <c r="AB68" s="129">
        <f t="shared" si="16"/>
        <v>31873859.265684739</v>
      </c>
      <c r="AC68" s="129">
        <f t="shared" si="16"/>
        <v>33220378.840959139</v>
      </c>
      <c r="AD68" s="129">
        <f t="shared" si="16"/>
        <v>34622105.718819797</v>
      </c>
      <c r="AE68" s="129">
        <f t="shared" si="16"/>
        <v>36081303.398672745</v>
      </c>
      <c r="AF68" s="129">
        <f t="shared" si="16"/>
        <v>36545064.202180013</v>
      </c>
      <c r="AG68" s="129">
        <f t="shared" si="16"/>
        <v>39181632.984300375</v>
      </c>
      <c r="AH68" s="129">
        <f t="shared" si="16"/>
        <v>40827771.282038018</v>
      </c>
      <c r="AI68" s="129">
        <f t="shared" si="16"/>
        <v>42541401.249982908</v>
      </c>
      <c r="AJ68" s="129">
        <f t="shared" si="16"/>
        <v>44325290.046613529</v>
      </c>
      <c r="AK68" s="129">
        <f t="shared" si="16"/>
        <v>46182318.283906013</v>
      </c>
      <c r="AL68" s="129">
        <f t="shared" si="16"/>
        <v>46772517.212641463</v>
      </c>
      <c r="AM68" s="129">
        <f t="shared" si="16"/>
        <v>50127910.896144852</v>
      </c>
      <c r="AN68" s="129">
        <f t="shared" si="16"/>
        <v>52222846.588268116</v>
      </c>
      <c r="AO68" s="129">
        <f t="shared" si="16"/>
        <v>54403674.643768437</v>
      </c>
      <c r="AP68" s="129">
        <f>AP66+AP67</f>
        <v>-968081.5946666667</v>
      </c>
      <c r="AQ68" s="79">
        <v>25</v>
      </c>
      <c r="AR68" s="79">
        <v>30</v>
      </c>
    </row>
    <row r="69" spans="1:45" x14ac:dyDescent="0.2">
      <c r="A69" s="130" t="s">
        <v>286</v>
      </c>
      <c r="B69" s="122">
        <f t="shared" ref="B69:AO69" si="17">-B56</f>
        <v>0</v>
      </c>
      <c r="C69" s="122">
        <f t="shared" si="17"/>
        <v>0</v>
      </c>
      <c r="D69" s="122">
        <f t="shared" si="17"/>
        <v>0</v>
      </c>
      <c r="E69" s="122">
        <f t="shared" si="17"/>
        <v>0</v>
      </c>
      <c r="F69" s="122">
        <f t="shared" si="17"/>
        <v>0</v>
      </c>
      <c r="G69" s="122">
        <f t="shared" si="17"/>
        <v>0</v>
      </c>
      <c r="H69" s="122">
        <f t="shared" si="17"/>
        <v>0</v>
      </c>
      <c r="I69" s="122">
        <f t="shared" si="17"/>
        <v>0</v>
      </c>
      <c r="J69" s="122">
        <f t="shared" si="17"/>
        <v>0</v>
      </c>
      <c r="K69" s="122">
        <f t="shared" si="17"/>
        <v>0</v>
      </c>
      <c r="L69" s="122">
        <f t="shared" si="17"/>
        <v>0</v>
      </c>
      <c r="M69" s="122">
        <f t="shared" si="17"/>
        <v>0</v>
      </c>
      <c r="N69" s="122">
        <f t="shared" si="17"/>
        <v>0</v>
      </c>
      <c r="O69" s="122">
        <f t="shared" si="17"/>
        <v>0</v>
      </c>
      <c r="P69" s="122">
        <f t="shared" si="17"/>
        <v>0</v>
      </c>
      <c r="Q69" s="122">
        <f t="shared" si="17"/>
        <v>0</v>
      </c>
      <c r="R69" s="122">
        <f t="shared" si="17"/>
        <v>0</v>
      </c>
      <c r="S69" s="122">
        <f t="shared" si="17"/>
        <v>0</v>
      </c>
      <c r="T69" s="122">
        <f t="shared" si="17"/>
        <v>0</v>
      </c>
      <c r="U69" s="122">
        <f t="shared" si="17"/>
        <v>0</v>
      </c>
      <c r="V69" s="122">
        <f t="shared" si="17"/>
        <v>0</v>
      </c>
      <c r="W69" s="122">
        <f t="shared" si="17"/>
        <v>0</v>
      </c>
      <c r="X69" s="122">
        <f t="shared" si="17"/>
        <v>0</v>
      </c>
      <c r="Y69" s="122">
        <f t="shared" si="17"/>
        <v>0</v>
      </c>
      <c r="Z69" s="122">
        <f t="shared" si="17"/>
        <v>0</v>
      </c>
      <c r="AA69" s="122">
        <f t="shared" si="17"/>
        <v>0</v>
      </c>
      <c r="AB69" s="122">
        <f t="shared" si="17"/>
        <v>0</v>
      </c>
      <c r="AC69" s="122">
        <f t="shared" si="17"/>
        <v>0</v>
      </c>
      <c r="AD69" s="122">
        <f t="shared" si="17"/>
        <v>0</v>
      </c>
      <c r="AE69" s="122">
        <f t="shared" si="17"/>
        <v>0</v>
      </c>
      <c r="AF69" s="122">
        <f t="shared" si="17"/>
        <v>0</v>
      </c>
      <c r="AG69" s="122">
        <f t="shared" si="17"/>
        <v>0</v>
      </c>
      <c r="AH69" s="122">
        <f t="shared" si="17"/>
        <v>0</v>
      </c>
      <c r="AI69" s="122">
        <f t="shared" si="17"/>
        <v>0</v>
      </c>
      <c r="AJ69" s="122">
        <f t="shared" si="17"/>
        <v>0</v>
      </c>
      <c r="AK69" s="122">
        <f t="shared" si="17"/>
        <v>0</v>
      </c>
      <c r="AL69" s="122">
        <f t="shared" si="17"/>
        <v>0</v>
      </c>
      <c r="AM69" s="122">
        <f t="shared" si="17"/>
        <v>0</v>
      </c>
      <c r="AN69" s="122">
        <f t="shared" si="17"/>
        <v>0</v>
      </c>
      <c r="AO69" s="122">
        <f t="shared" si="17"/>
        <v>0</v>
      </c>
      <c r="AP69" s="122">
        <f>-AP56</f>
        <v>0</v>
      </c>
    </row>
    <row r="70" spans="1:45" ht="14.25" x14ac:dyDescent="0.2">
      <c r="A70" s="131" t="s">
        <v>287</v>
      </c>
      <c r="B70" s="129">
        <f t="shared" ref="B70:AO70" si="18">B68+B69</f>
        <v>0</v>
      </c>
      <c r="C70" s="129">
        <f t="shared" si="18"/>
        <v>0</v>
      </c>
      <c r="D70" s="129">
        <f t="shared" si="18"/>
        <v>2391957.8974320851</v>
      </c>
      <c r="E70" s="129">
        <f t="shared" si="18"/>
        <v>6805186.7035819618</v>
      </c>
      <c r="F70" s="129">
        <f t="shared" si="18"/>
        <v>12021422.172007002</v>
      </c>
      <c r="G70" s="129">
        <f t="shared" si="18"/>
        <v>13156106.580358719</v>
      </c>
      <c r="H70" s="129">
        <f t="shared" si="18"/>
        <v>13332904.248069404</v>
      </c>
      <c r="I70" s="129">
        <f t="shared" si="18"/>
        <v>14338032.771033017</v>
      </c>
      <c r="J70" s="129">
        <f t="shared" si="18"/>
        <v>14965583.460026704</v>
      </c>
      <c r="K70" s="129">
        <f t="shared" si="18"/>
        <v>15618863.727269132</v>
      </c>
      <c r="L70" s="129">
        <f t="shared" si="18"/>
        <v>16298928.485468499</v>
      </c>
      <c r="M70" s="129">
        <f t="shared" si="18"/>
        <v>17006875.898754038</v>
      </c>
      <c r="N70" s="129">
        <f t="shared" si="18"/>
        <v>17231875.06491176</v>
      </c>
      <c r="O70" s="129">
        <f t="shared" si="18"/>
        <v>18511038.316760972</v>
      </c>
      <c r="P70" s="129">
        <f t="shared" si="18"/>
        <v>19309682.233129505</v>
      </c>
      <c r="Q70" s="129">
        <f t="shared" si="18"/>
        <v>20141070.55006915</v>
      </c>
      <c r="R70" s="129">
        <f t="shared" si="18"/>
        <v>21006545.788003314</v>
      </c>
      <c r="S70" s="129">
        <f t="shared" si="18"/>
        <v>21907505.510692783</v>
      </c>
      <c r="T70" s="129">
        <f t="shared" si="18"/>
        <v>22193847.66343268</v>
      </c>
      <c r="U70" s="129">
        <f t="shared" si="18"/>
        <v>23821757.515256364</v>
      </c>
      <c r="V70" s="129">
        <f t="shared" si="18"/>
        <v>24838140.918763205</v>
      </c>
      <c r="W70" s="129">
        <f t="shared" si="18"/>
        <v>25896196.041813828</v>
      </c>
      <c r="X70" s="129">
        <f t="shared" si="18"/>
        <v>26997631.424909528</v>
      </c>
      <c r="Y70" s="129">
        <f t="shared" si="18"/>
        <v>28144225.658712152</v>
      </c>
      <c r="Z70" s="129">
        <f t="shared" si="18"/>
        <v>28508635.135582134</v>
      </c>
      <c r="AA70" s="129">
        <f t="shared" si="18"/>
        <v>30580372.641982142</v>
      </c>
      <c r="AB70" s="129">
        <f t="shared" si="18"/>
        <v>31873859.265684739</v>
      </c>
      <c r="AC70" s="129">
        <f t="shared" si="18"/>
        <v>33220378.840959139</v>
      </c>
      <c r="AD70" s="129">
        <f t="shared" si="18"/>
        <v>34622105.718819797</v>
      </c>
      <c r="AE70" s="129">
        <f t="shared" si="18"/>
        <v>36081303.398672745</v>
      </c>
      <c r="AF70" s="129">
        <f t="shared" si="18"/>
        <v>36545064.202180013</v>
      </c>
      <c r="AG70" s="129">
        <f t="shared" si="18"/>
        <v>39181632.984300375</v>
      </c>
      <c r="AH70" s="129">
        <f t="shared" si="18"/>
        <v>40827771.282038018</v>
      </c>
      <c r="AI70" s="129">
        <f t="shared" si="18"/>
        <v>42541401.249982908</v>
      </c>
      <c r="AJ70" s="129">
        <f t="shared" si="18"/>
        <v>44325290.046613529</v>
      </c>
      <c r="AK70" s="129">
        <f t="shared" si="18"/>
        <v>46182318.283906013</v>
      </c>
      <c r="AL70" s="129">
        <f t="shared" si="18"/>
        <v>46772517.212641463</v>
      </c>
      <c r="AM70" s="129">
        <f t="shared" si="18"/>
        <v>50127910.896144852</v>
      </c>
      <c r="AN70" s="129">
        <f t="shared" si="18"/>
        <v>52222846.588268116</v>
      </c>
      <c r="AO70" s="129">
        <f t="shared" si="18"/>
        <v>54403674.643768437</v>
      </c>
      <c r="AP70" s="129">
        <f>AP68+AP69</f>
        <v>-968081.5946666667</v>
      </c>
    </row>
    <row r="71" spans="1:45" x14ac:dyDescent="0.2">
      <c r="A71" s="130" t="s">
        <v>258</v>
      </c>
      <c r="B71" s="122">
        <f t="shared" ref="B71:AP71" si="19">-B70*$B$36</f>
        <v>0</v>
      </c>
      <c r="C71" s="122">
        <f t="shared" si="19"/>
        <v>0</v>
      </c>
      <c r="D71" s="122">
        <f t="shared" si="19"/>
        <v>-478391.57948641706</v>
      </c>
      <c r="E71" s="122">
        <f t="shared" si="19"/>
        <v>-1361037.3407163925</v>
      </c>
      <c r="F71" s="122">
        <f t="shared" si="19"/>
        <v>-2404284.4344014004</v>
      </c>
      <c r="G71" s="122">
        <f t="shared" si="19"/>
        <v>-2631221.3160717441</v>
      </c>
      <c r="H71" s="122">
        <f t="shared" si="19"/>
        <v>-2666580.8496138807</v>
      </c>
      <c r="I71" s="122">
        <f t="shared" si="19"/>
        <v>-2867606.5542066037</v>
      </c>
      <c r="J71" s="122">
        <f t="shared" si="19"/>
        <v>-2993116.6920053409</v>
      </c>
      <c r="K71" s="122">
        <f t="shared" si="19"/>
        <v>-3123772.7454538266</v>
      </c>
      <c r="L71" s="122">
        <f t="shared" si="19"/>
        <v>-3259785.6970937001</v>
      </c>
      <c r="M71" s="122">
        <f t="shared" si="19"/>
        <v>-3401375.1797508076</v>
      </c>
      <c r="N71" s="122">
        <f t="shared" si="19"/>
        <v>-3446375.0129823522</v>
      </c>
      <c r="O71" s="122">
        <f t="shared" si="19"/>
        <v>-3702207.6633521947</v>
      </c>
      <c r="P71" s="122">
        <f t="shared" si="19"/>
        <v>-3861936.4466259014</v>
      </c>
      <c r="Q71" s="122">
        <f t="shared" si="19"/>
        <v>-4028214.11001383</v>
      </c>
      <c r="R71" s="122">
        <f t="shared" si="19"/>
        <v>-4201309.1576006627</v>
      </c>
      <c r="S71" s="122">
        <f t="shared" si="19"/>
        <v>-4381501.1021385565</v>
      </c>
      <c r="T71" s="122">
        <f t="shared" si="19"/>
        <v>-4438769.5326865362</v>
      </c>
      <c r="U71" s="122">
        <f t="shared" si="19"/>
        <v>-4764351.5030512726</v>
      </c>
      <c r="V71" s="122">
        <f t="shared" si="19"/>
        <v>-4967628.1837526411</v>
      </c>
      <c r="W71" s="122">
        <f t="shared" si="19"/>
        <v>-5179239.2083627656</v>
      </c>
      <c r="X71" s="122">
        <f t="shared" si="19"/>
        <v>-5399526.2849819064</v>
      </c>
      <c r="Y71" s="122">
        <f t="shared" si="19"/>
        <v>-5628845.1317424309</v>
      </c>
      <c r="Z71" s="122">
        <f t="shared" si="19"/>
        <v>-5701727.0271164272</v>
      </c>
      <c r="AA71" s="122">
        <f t="shared" si="19"/>
        <v>-6116074.5283964286</v>
      </c>
      <c r="AB71" s="122">
        <f t="shared" si="19"/>
        <v>-6374771.8531369483</v>
      </c>
      <c r="AC71" s="122">
        <f t="shared" si="19"/>
        <v>-6644075.7681918284</v>
      </c>
      <c r="AD71" s="122">
        <f t="shared" si="19"/>
        <v>-6924421.1437639594</v>
      </c>
      <c r="AE71" s="122">
        <f t="shared" si="19"/>
        <v>-7216260.6797345495</v>
      </c>
      <c r="AF71" s="122">
        <f t="shared" si="19"/>
        <v>-7309012.8404360032</v>
      </c>
      <c r="AG71" s="122">
        <f t="shared" si="19"/>
        <v>-7836326.5968600754</v>
      </c>
      <c r="AH71" s="122">
        <f t="shared" si="19"/>
        <v>-8165554.2564076036</v>
      </c>
      <c r="AI71" s="122">
        <f t="shared" si="19"/>
        <v>-8508280.249996582</v>
      </c>
      <c r="AJ71" s="122">
        <f t="shared" si="19"/>
        <v>-8865058.0093227066</v>
      </c>
      <c r="AK71" s="122">
        <f t="shared" si="19"/>
        <v>-9236463.6567812022</v>
      </c>
      <c r="AL71" s="122">
        <f t="shared" si="19"/>
        <v>-9354503.4425282925</v>
      </c>
      <c r="AM71" s="122">
        <f t="shared" si="19"/>
        <v>-10025582.179228971</v>
      </c>
      <c r="AN71" s="122">
        <f t="shared" si="19"/>
        <v>-10444569.317653624</v>
      </c>
      <c r="AO71" s="122">
        <f t="shared" si="19"/>
        <v>-10880734.928753689</v>
      </c>
      <c r="AP71" s="122">
        <f t="shared" si="19"/>
        <v>193616.31893333336</v>
      </c>
    </row>
    <row r="72" spans="1:45" ht="14.25" x14ac:dyDescent="0.2">
      <c r="A72" s="135" t="s">
        <v>288</v>
      </c>
      <c r="B72" s="136">
        <f t="shared" ref="B72:AO72" si="20">B70+B71</f>
        <v>0</v>
      </c>
      <c r="C72" s="136">
        <f t="shared" si="20"/>
        <v>0</v>
      </c>
      <c r="D72" s="136">
        <f t="shared" si="20"/>
        <v>1913566.317945668</v>
      </c>
      <c r="E72" s="136">
        <f t="shared" si="20"/>
        <v>5444149.3628655691</v>
      </c>
      <c r="F72" s="136">
        <f t="shared" si="20"/>
        <v>9617137.7376056015</v>
      </c>
      <c r="G72" s="136">
        <f t="shared" si="20"/>
        <v>10524885.264286976</v>
      </c>
      <c r="H72" s="136">
        <f t="shared" si="20"/>
        <v>10666323.398455523</v>
      </c>
      <c r="I72" s="136">
        <f t="shared" si="20"/>
        <v>11470426.216826413</v>
      </c>
      <c r="J72" s="136">
        <f t="shared" si="20"/>
        <v>11972466.768021364</v>
      </c>
      <c r="K72" s="136">
        <f t="shared" si="20"/>
        <v>12495090.981815305</v>
      </c>
      <c r="L72" s="136">
        <f t="shared" si="20"/>
        <v>13039142.7883748</v>
      </c>
      <c r="M72" s="136">
        <f t="shared" si="20"/>
        <v>13605500.71900323</v>
      </c>
      <c r="N72" s="136">
        <f t="shared" si="20"/>
        <v>13785500.051929409</v>
      </c>
      <c r="O72" s="136">
        <f t="shared" si="20"/>
        <v>14808830.653408777</v>
      </c>
      <c r="P72" s="136">
        <f t="shared" si="20"/>
        <v>15447745.786503604</v>
      </c>
      <c r="Q72" s="136">
        <f t="shared" si="20"/>
        <v>16112856.44005532</v>
      </c>
      <c r="R72" s="136">
        <f t="shared" si="20"/>
        <v>16805236.630402651</v>
      </c>
      <c r="S72" s="136">
        <f t="shared" si="20"/>
        <v>17526004.408554226</v>
      </c>
      <c r="T72" s="136">
        <f t="shared" si="20"/>
        <v>17755078.130746145</v>
      </c>
      <c r="U72" s="136">
        <f t="shared" si="20"/>
        <v>19057406.01220509</v>
      </c>
      <c r="V72" s="136">
        <f t="shared" si="20"/>
        <v>19870512.735010564</v>
      </c>
      <c r="W72" s="136">
        <f t="shared" si="20"/>
        <v>20716956.833451062</v>
      </c>
      <c r="X72" s="136">
        <f t="shared" si="20"/>
        <v>21598105.139927622</v>
      </c>
      <c r="Y72" s="136">
        <f t="shared" si="20"/>
        <v>22515380.526969723</v>
      </c>
      <c r="Z72" s="136">
        <f t="shared" si="20"/>
        <v>22806908.108465709</v>
      </c>
      <c r="AA72" s="136">
        <f t="shared" si="20"/>
        <v>24464298.113585714</v>
      </c>
      <c r="AB72" s="136">
        <f t="shared" si="20"/>
        <v>25499087.41254779</v>
      </c>
      <c r="AC72" s="136">
        <f t="shared" si="20"/>
        <v>26576303.07276731</v>
      </c>
      <c r="AD72" s="136">
        <f t="shared" si="20"/>
        <v>27697684.575055838</v>
      </c>
      <c r="AE72" s="136">
        <f t="shared" si="20"/>
        <v>28865042.718938194</v>
      </c>
      <c r="AF72" s="136">
        <f t="shared" si="20"/>
        <v>29236051.361744009</v>
      </c>
      <c r="AG72" s="136">
        <f t="shared" si="20"/>
        <v>31345306.387440301</v>
      </c>
      <c r="AH72" s="136">
        <f t="shared" si="20"/>
        <v>32662217.025630414</v>
      </c>
      <c r="AI72" s="136">
        <f t="shared" si="20"/>
        <v>34033120.999986328</v>
      </c>
      <c r="AJ72" s="136">
        <f t="shared" si="20"/>
        <v>35460232.037290826</v>
      </c>
      <c r="AK72" s="136">
        <f t="shared" si="20"/>
        <v>36945854.627124809</v>
      </c>
      <c r="AL72" s="136">
        <f t="shared" si="20"/>
        <v>37418013.77011317</v>
      </c>
      <c r="AM72" s="136">
        <f t="shared" si="20"/>
        <v>40102328.716915883</v>
      </c>
      <c r="AN72" s="136">
        <f t="shared" si="20"/>
        <v>41778277.27061449</v>
      </c>
      <c r="AO72" s="136">
        <f t="shared" si="20"/>
        <v>43522939.715014748</v>
      </c>
      <c r="AP72" s="136">
        <f>AP70+AP71</f>
        <v>-774465.27573333331</v>
      </c>
    </row>
    <row r="73" spans="1:45" s="125" customFormat="1" x14ac:dyDescent="0.2">
      <c r="A73" s="126"/>
      <c r="B73" s="137">
        <f>C144</f>
        <v>0.5</v>
      </c>
      <c r="C73" s="137">
        <f t="shared" ref="C73:AR73" si="21">D144</f>
        <v>1.5</v>
      </c>
      <c r="D73" s="137">
        <f t="shared" si="21"/>
        <v>2.5</v>
      </c>
      <c r="E73" s="137">
        <f t="shared" si="21"/>
        <v>3.5</v>
      </c>
      <c r="F73" s="137">
        <f t="shared" si="21"/>
        <v>4.5</v>
      </c>
      <c r="G73" s="137">
        <f t="shared" si="21"/>
        <v>5.5</v>
      </c>
      <c r="H73" s="137">
        <f t="shared" si="21"/>
        <v>6.5</v>
      </c>
      <c r="I73" s="137">
        <f t="shared" si="21"/>
        <v>7.5</v>
      </c>
      <c r="J73" s="137">
        <f t="shared" si="21"/>
        <v>8.5</v>
      </c>
      <c r="K73" s="137">
        <f t="shared" si="21"/>
        <v>9.5</v>
      </c>
      <c r="L73" s="137">
        <f t="shared" si="21"/>
        <v>10.5</v>
      </c>
      <c r="M73" s="137">
        <f t="shared" si="21"/>
        <v>11.5</v>
      </c>
      <c r="N73" s="137">
        <f t="shared" si="21"/>
        <v>12.5</v>
      </c>
      <c r="O73" s="137">
        <f t="shared" si="21"/>
        <v>13.5</v>
      </c>
      <c r="P73" s="137">
        <f t="shared" si="21"/>
        <v>14.5</v>
      </c>
      <c r="Q73" s="137">
        <f t="shared" si="21"/>
        <v>15.5</v>
      </c>
      <c r="R73" s="137">
        <f t="shared" si="21"/>
        <v>16.5</v>
      </c>
      <c r="S73" s="137">
        <f t="shared" si="21"/>
        <v>17.5</v>
      </c>
      <c r="T73" s="137">
        <f t="shared" si="21"/>
        <v>18.5</v>
      </c>
      <c r="U73" s="137">
        <f t="shared" si="21"/>
        <v>19.5</v>
      </c>
      <c r="V73" s="137">
        <f t="shared" si="21"/>
        <v>20.5</v>
      </c>
      <c r="W73" s="137">
        <f t="shared" si="21"/>
        <v>21.5</v>
      </c>
      <c r="X73" s="137">
        <f t="shared" si="21"/>
        <v>22.5</v>
      </c>
      <c r="Y73" s="137">
        <f t="shared" si="21"/>
        <v>23.5</v>
      </c>
      <c r="Z73" s="137">
        <f t="shared" si="21"/>
        <v>24.5</v>
      </c>
      <c r="AA73" s="137">
        <f t="shared" si="21"/>
        <v>25.5</v>
      </c>
      <c r="AB73" s="137">
        <f t="shared" si="21"/>
        <v>26.5</v>
      </c>
      <c r="AC73" s="137">
        <f t="shared" si="21"/>
        <v>27.5</v>
      </c>
      <c r="AD73" s="137">
        <f t="shared" si="21"/>
        <v>28.5</v>
      </c>
      <c r="AE73" s="137">
        <f t="shared" si="21"/>
        <v>29.5</v>
      </c>
      <c r="AF73" s="137">
        <f t="shared" si="21"/>
        <v>30.5</v>
      </c>
      <c r="AG73" s="137">
        <f t="shared" si="21"/>
        <v>31.5</v>
      </c>
      <c r="AH73" s="137">
        <f t="shared" si="21"/>
        <v>32.5</v>
      </c>
      <c r="AI73" s="137">
        <f t="shared" si="21"/>
        <v>33.5</v>
      </c>
      <c r="AJ73" s="137">
        <f t="shared" si="21"/>
        <v>34.5</v>
      </c>
      <c r="AK73" s="137">
        <f t="shared" si="21"/>
        <v>35.5</v>
      </c>
      <c r="AL73" s="137">
        <f t="shared" si="21"/>
        <v>36.5</v>
      </c>
      <c r="AM73" s="137">
        <f t="shared" si="21"/>
        <v>37.5</v>
      </c>
      <c r="AN73" s="137">
        <f t="shared" si="21"/>
        <v>38.5</v>
      </c>
      <c r="AO73" s="137">
        <f t="shared" si="21"/>
        <v>39.5</v>
      </c>
      <c r="AP73" s="137">
        <f t="shared" si="21"/>
        <v>40.5</v>
      </c>
      <c r="AQ73" s="137">
        <f t="shared" si="21"/>
        <v>41.5</v>
      </c>
      <c r="AR73" s="137">
        <f t="shared" si="21"/>
        <v>42.5</v>
      </c>
      <c r="AS73" s="79"/>
    </row>
    <row r="74" spans="1:45" x14ac:dyDescent="0.2">
      <c r="A74" s="119" t="s">
        <v>289</v>
      </c>
      <c r="B74" s="120">
        <f t="shared" ref="B74:AO74" si="22">B58</f>
        <v>1</v>
      </c>
      <c r="C74" s="120">
        <f t="shared" si="22"/>
        <v>2</v>
      </c>
      <c r="D74" s="120">
        <f t="shared" si="22"/>
        <v>3</v>
      </c>
      <c r="E74" s="120">
        <f t="shared" si="22"/>
        <v>4</v>
      </c>
      <c r="F74" s="120">
        <f t="shared" si="22"/>
        <v>5</v>
      </c>
      <c r="G74" s="120">
        <f t="shared" si="22"/>
        <v>6</v>
      </c>
      <c r="H74" s="120">
        <f t="shared" si="22"/>
        <v>7</v>
      </c>
      <c r="I74" s="120">
        <f t="shared" si="22"/>
        <v>8</v>
      </c>
      <c r="J74" s="120">
        <f t="shared" si="22"/>
        <v>9</v>
      </c>
      <c r="K74" s="120">
        <f t="shared" si="22"/>
        <v>10</v>
      </c>
      <c r="L74" s="120">
        <f t="shared" si="22"/>
        <v>11</v>
      </c>
      <c r="M74" s="120">
        <f t="shared" si="22"/>
        <v>12</v>
      </c>
      <c r="N74" s="120">
        <f t="shared" si="22"/>
        <v>13</v>
      </c>
      <c r="O74" s="120">
        <f t="shared" si="22"/>
        <v>14</v>
      </c>
      <c r="P74" s="120">
        <f t="shared" si="22"/>
        <v>15</v>
      </c>
      <c r="Q74" s="120">
        <f t="shared" si="22"/>
        <v>16</v>
      </c>
      <c r="R74" s="120">
        <f t="shared" si="22"/>
        <v>17</v>
      </c>
      <c r="S74" s="120">
        <f t="shared" si="22"/>
        <v>18</v>
      </c>
      <c r="T74" s="120">
        <f t="shared" si="22"/>
        <v>19</v>
      </c>
      <c r="U74" s="120">
        <f t="shared" si="22"/>
        <v>20</v>
      </c>
      <c r="V74" s="120">
        <f t="shared" si="22"/>
        <v>21</v>
      </c>
      <c r="W74" s="120">
        <f t="shared" si="22"/>
        <v>22</v>
      </c>
      <c r="X74" s="120">
        <f t="shared" si="22"/>
        <v>23</v>
      </c>
      <c r="Y74" s="120">
        <f t="shared" si="22"/>
        <v>24</v>
      </c>
      <c r="Z74" s="120">
        <f t="shared" si="22"/>
        <v>25</v>
      </c>
      <c r="AA74" s="120">
        <f t="shared" si="22"/>
        <v>26</v>
      </c>
      <c r="AB74" s="120">
        <f t="shared" si="22"/>
        <v>27</v>
      </c>
      <c r="AC74" s="120">
        <f t="shared" si="22"/>
        <v>28</v>
      </c>
      <c r="AD74" s="120">
        <f t="shared" si="22"/>
        <v>29</v>
      </c>
      <c r="AE74" s="120">
        <f t="shared" si="22"/>
        <v>30</v>
      </c>
      <c r="AF74" s="120">
        <f t="shared" si="22"/>
        <v>31</v>
      </c>
      <c r="AG74" s="120">
        <f t="shared" si="22"/>
        <v>32</v>
      </c>
      <c r="AH74" s="120">
        <f t="shared" si="22"/>
        <v>33</v>
      </c>
      <c r="AI74" s="120">
        <f t="shared" si="22"/>
        <v>34</v>
      </c>
      <c r="AJ74" s="120">
        <f t="shared" si="22"/>
        <v>35</v>
      </c>
      <c r="AK74" s="120">
        <f t="shared" si="22"/>
        <v>36</v>
      </c>
      <c r="AL74" s="120">
        <f t="shared" si="22"/>
        <v>37</v>
      </c>
      <c r="AM74" s="120">
        <f t="shared" si="22"/>
        <v>38</v>
      </c>
      <c r="AN74" s="120">
        <f t="shared" si="22"/>
        <v>39</v>
      </c>
      <c r="AO74" s="120">
        <f t="shared" si="22"/>
        <v>40</v>
      </c>
      <c r="AP74" s="120">
        <f>AP58</f>
        <v>41</v>
      </c>
    </row>
    <row r="75" spans="1:45" ht="28.5" x14ac:dyDescent="0.2">
      <c r="A75" s="128" t="s">
        <v>285</v>
      </c>
      <c r="B75" s="129">
        <f t="shared" ref="B75:AO75" si="23">B68</f>
        <v>0</v>
      </c>
      <c r="C75" s="129">
        <f t="shared" si="23"/>
        <v>0</v>
      </c>
      <c r="D75" s="129">
        <f>D68</f>
        <v>2391957.8974320851</v>
      </c>
      <c r="E75" s="129">
        <f t="shared" si="23"/>
        <v>6805186.7035819618</v>
      </c>
      <c r="F75" s="129">
        <f t="shared" si="23"/>
        <v>12021422.172007002</v>
      </c>
      <c r="G75" s="129">
        <f t="shared" si="23"/>
        <v>13156106.580358719</v>
      </c>
      <c r="H75" s="129">
        <f t="shared" si="23"/>
        <v>13332904.248069404</v>
      </c>
      <c r="I75" s="129">
        <f t="shared" si="23"/>
        <v>14338032.771033017</v>
      </c>
      <c r="J75" s="129">
        <f t="shared" si="23"/>
        <v>14965583.460026704</v>
      </c>
      <c r="K75" s="129">
        <f t="shared" si="23"/>
        <v>15618863.727269132</v>
      </c>
      <c r="L75" s="129">
        <f t="shared" si="23"/>
        <v>16298928.485468499</v>
      </c>
      <c r="M75" s="129">
        <f t="shared" si="23"/>
        <v>17006875.898754038</v>
      </c>
      <c r="N75" s="129">
        <f t="shared" si="23"/>
        <v>17231875.06491176</v>
      </c>
      <c r="O75" s="129">
        <f t="shared" si="23"/>
        <v>18511038.316760972</v>
      </c>
      <c r="P75" s="129">
        <f t="shared" si="23"/>
        <v>19309682.233129505</v>
      </c>
      <c r="Q75" s="129">
        <f t="shared" si="23"/>
        <v>20141070.55006915</v>
      </c>
      <c r="R75" s="129">
        <f t="shared" si="23"/>
        <v>21006545.788003314</v>
      </c>
      <c r="S75" s="129">
        <f t="shared" si="23"/>
        <v>21907505.510692783</v>
      </c>
      <c r="T75" s="129">
        <f t="shared" si="23"/>
        <v>22193847.66343268</v>
      </c>
      <c r="U75" s="129">
        <f t="shared" si="23"/>
        <v>23821757.515256364</v>
      </c>
      <c r="V75" s="129">
        <f t="shared" si="23"/>
        <v>24838140.918763205</v>
      </c>
      <c r="W75" s="129">
        <f t="shared" si="23"/>
        <v>25896196.041813828</v>
      </c>
      <c r="X75" s="129">
        <f t="shared" si="23"/>
        <v>26997631.424909528</v>
      </c>
      <c r="Y75" s="129">
        <f t="shared" si="23"/>
        <v>28144225.658712152</v>
      </c>
      <c r="Z75" s="129">
        <f t="shared" si="23"/>
        <v>28508635.135582134</v>
      </c>
      <c r="AA75" s="129">
        <f t="shared" si="23"/>
        <v>30580372.641982142</v>
      </c>
      <c r="AB75" s="129">
        <f t="shared" si="23"/>
        <v>31873859.265684739</v>
      </c>
      <c r="AC75" s="129">
        <f t="shared" si="23"/>
        <v>33220378.840959139</v>
      </c>
      <c r="AD75" s="129">
        <f t="shared" si="23"/>
        <v>34622105.718819797</v>
      </c>
      <c r="AE75" s="129">
        <f t="shared" si="23"/>
        <v>36081303.398672745</v>
      </c>
      <c r="AF75" s="129">
        <f t="shared" si="23"/>
        <v>36545064.202180013</v>
      </c>
      <c r="AG75" s="129">
        <f t="shared" si="23"/>
        <v>39181632.984300375</v>
      </c>
      <c r="AH75" s="129">
        <f t="shared" si="23"/>
        <v>40827771.282038018</v>
      </c>
      <c r="AI75" s="129">
        <f t="shared" si="23"/>
        <v>42541401.249982908</v>
      </c>
      <c r="AJ75" s="129">
        <f t="shared" si="23"/>
        <v>44325290.046613529</v>
      </c>
      <c r="AK75" s="129">
        <f t="shared" si="23"/>
        <v>46182318.283906013</v>
      </c>
      <c r="AL75" s="129">
        <f t="shared" si="23"/>
        <v>46772517.212641463</v>
      </c>
      <c r="AM75" s="129">
        <f t="shared" si="23"/>
        <v>50127910.896144852</v>
      </c>
      <c r="AN75" s="129">
        <f t="shared" si="23"/>
        <v>52222846.588268116</v>
      </c>
      <c r="AO75" s="129">
        <f t="shared" si="23"/>
        <v>54403674.643768437</v>
      </c>
      <c r="AP75" s="129">
        <f>AP68</f>
        <v>-968081.5946666667</v>
      </c>
    </row>
    <row r="76" spans="1:45" x14ac:dyDescent="0.2">
      <c r="A76" s="130" t="s">
        <v>284</v>
      </c>
      <c r="B76" s="122">
        <f t="shared" ref="B76:AO76" si="24">-B67</f>
        <v>0</v>
      </c>
      <c r="C76" s="122">
        <f>-C67</f>
        <v>0</v>
      </c>
      <c r="D76" s="122">
        <f t="shared" si="24"/>
        <v>968081.5946666667</v>
      </c>
      <c r="E76" s="122">
        <f t="shared" si="24"/>
        <v>968081.5946666667</v>
      </c>
      <c r="F76" s="122">
        <f t="shared" si="24"/>
        <v>968081.5946666667</v>
      </c>
      <c r="G76" s="122">
        <f t="shared" si="24"/>
        <v>968081.5946666667</v>
      </c>
      <c r="H76" s="122">
        <f t="shared" si="24"/>
        <v>968081.5946666667</v>
      </c>
      <c r="I76" s="122">
        <f t="shared" si="24"/>
        <v>968081.5946666667</v>
      </c>
      <c r="J76" s="122">
        <f t="shared" si="24"/>
        <v>968081.5946666667</v>
      </c>
      <c r="K76" s="122">
        <f t="shared" si="24"/>
        <v>968081.5946666667</v>
      </c>
      <c r="L76" s="122">
        <f>-L67</f>
        <v>968081.5946666667</v>
      </c>
      <c r="M76" s="122">
        <f>-M67</f>
        <v>968081.5946666667</v>
      </c>
      <c r="N76" s="122">
        <f t="shared" si="24"/>
        <v>968081.5946666667</v>
      </c>
      <c r="O76" s="122">
        <f t="shared" si="24"/>
        <v>968081.5946666667</v>
      </c>
      <c r="P76" s="122">
        <f t="shared" si="24"/>
        <v>968081.5946666667</v>
      </c>
      <c r="Q76" s="122">
        <f t="shared" si="24"/>
        <v>968081.5946666667</v>
      </c>
      <c r="R76" s="122">
        <f t="shared" si="24"/>
        <v>968081.5946666667</v>
      </c>
      <c r="S76" s="122">
        <f t="shared" si="24"/>
        <v>968081.5946666667</v>
      </c>
      <c r="T76" s="122">
        <f t="shared" si="24"/>
        <v>968081.5946666667</v>
      </c>
      <c r="U76" s="122">
        <f t="shared" si="24"/>
        <v>968081.5946666667</v>
      </c>
      <c r="V76" s="122">
        <f t="shared" si="24"/>
        <v>968081.5946666667</v>
      </c>
      <c r="W76" s="122">
        <f t="shared" si="24"/>
        <v>968081.5946666667</v>
      </c>
      <c r="X76" s="122">
        <f t="shared" si="24"/>
        <v>968081.5946666667</v>
      </c>
      <c r="Y76" s="122">
        <f t="shared" si="24"/>
        <v>968081.5946666667</v>
      </c>
      <c r="Z76" s="122">
        <f t="shared" si="24"/>
        <v>968081.5946666667</v>
      </c>
      <c r="AA76" s="122">
        <f t="shared" si="24"/>
        <v>968081.5946666667</v>
      </c>
      <c r="AB76" s="122">
        <f t="shared" si="24"/>
        <v>968081.5946666667</v>
      </c>
      <c r="AC76" s="122">
        <f t="shared" si="24"/>
        <v>968081.5946666667</v>
      </c>
      <c r="AD76" s="122">
        <f t="shared" si="24"/>
        <v>968081.5946666667</v>
      </c>
      <c r="AE76" s="122">
        <f t="shared" si="24"/>
        <v>968081.5946666667</v>
      </c>
      <c r="AF76" s="122">
        <f t="shared" si="24"/>
        <v>968081.5946666667</v>
      </c>
      <c r="AG76" s="122">
        <f t="shared" si="24"/>
        <v>968081.5946666667</v>
      </c>
      <c r="AH76" s="122">
        <f t="shared" si="24"/>
        <v>968081.5946666667</v>
      </c>
      <c r="AI76" s="122">
        <f t="shared" si="24"/>
        <v>968081.5946666667</v>
      </c>
      <c r="AJ76" s="122">
        <f t="shared" si="24"/>
        <v>968081.5946666667</v>
      </c>
      <c r="AK76" s="122">
        <f t="shared" si="24"/>
        <v>968081.5946666667</v>
      </c>
      <c r="AL76" s="122">
        <f t="shared" si="24"/>
        <v>968081.5946666667</v>
      </c>
      <c r="AM76" s="122">
        <f t="shared" si="24"/>
        <v>968081.5946666667</v>
      </c>
      <c r="AN76" s="122">
        <f t="shared" si="24"/>
        <v>968081.5946666667</v>
      </c>
      <c r="AO76" s="122">
        <f t="shared" si="24"/>
        <v>968081.5946666667</v>
      </c>
      <c r="AP76" s="122">
        <f>-AP67</f>
        <v>968081.5946666667</v>
      </c>
    </row>
    <row r="77" spans="1:45" x14ac:dyDescent="0.2">
      <c r="A77" s="130" t="s">
        <v>286</v>
      </c>
      <c r="B77" s="122">
        <f t="shared" ref="B77:AO77" si="25">B69</f>
        <v>0</v>
      </c>
      <c r="C77" s="122">
        <f t="shared" si="25"/>
        <v>0</v>
      </c>
      <c r="D77" s="122">
        <f t="shared" si="25"/>
        <v>0</v>
      </c>
      <c r="E77" s="122">
        <f t="shared" si="25"/>
        <v>0</v>
      </c>
      <c r="F77" s="122">
        <f t="shared" si="25"/>
        <v>0</v>
      </c>
      <c r="G77" s="122">
        <f t="shared" si="25"/>
        <v>0</v>
      </c>
      <c r="H77" s="122">
        <f t="shared" si="25"/>
        <v>0</v>
      </c>
      <c r="I77" s="122">
        <f t="shared" si="25"/>
        <v>0</v>
      </c>
      <c r="J77" s="122">
        <f t="shared" si="25"/>
        <v>0</v>
      </c>
      <c r="K77" s="122">
        <f t="shared" si="25"/>
        <v>0</v>
      </c>
      <c r="L77" s="122">
        <f t="shared" si="25"/>
        <v>0</v>
      </c>
      <c r="M77" s="122">
        <f t="shared" si="25"/>
        <v>0</v>
      </c>
      <c r="N77" s="122">
        <f t="shared" si="25"/>
        <v>0</v>
      </c>
      <c r="O77" s="122">
        <f t="shared" si="25"/>
        <v>0</v>
      </c>
      <c r="P77" s="122">
        <f t="shared" si="25"/>
        <v>0</v>
      </c>
      <c r="Q77" s="122">
        <f t="shared" si="25"/>
        <v>0</v>
      </c>
      <c r="R77" s="122">
        <f t="shared" si="25"/>
        <v>0</v>
      </c>
      <c r="S77" s="122">
        <f t="shared" si="25"/>
        <v>0</v>
      </c>
      <c r="T77" s="122">
        <f t="shared" si="25"/>
        <v>0</v>
      </c>
      <c r="U77" s="122">
        <f t="shared" si="25"/>
        <v>0</v>
      </c>
      <c r="V77" s="122">
        <f t="shared" si="25"/>
        <v>0</v>
      </c>
      <c r="W77" s="122">
        <f t="shared" si="25"/>
        <v>0</v>
      </c>
      <c r="X77" s="122">
        <f t="shared" si="25"/>
        <v>0</v>
      </c>
      <c r="Y77" s="122">
        <f t="shared" si="25"/>
        <v>0</v>
      </c>
      <c r="Z77" s="122">
        <f t="shared" si="25"/>
        <v>0</v>
      </c>
      <c r="AA77" s="122">
        <f t="shared" si="25"/>
        <v>0</v>
      </c>
      <c r="AB77" s="122">
        <f t="shared" si="25"/>
        <v>0</v>
      </c>
      <c r="AC77" s="122">
        <f t="shared" si="25"/>
        <v>0</v>
      </c>
      <c r="AD77" s="122">
        <f t="shared" si="25"/>
        <v>0</v>
      </c>
      <c r="AE77" s="122">
        <f t="shared" si="25"/>
        <v>0</v>
      </c>
      <c r="AF77" s="122">
        <f t="shared" si="25"/>
        <v>0</v>
      </c>
      <c r="AG77" s="122">
        <f t="shared" si="25"/>
        <v>0</v>
      </c>
      <c r="AH77" s="122">
        <f t="shared" si="25"/>
        <v>0</v>
      </c>
      <c r="AI77" s="122">
        <f t="shared" si="25"/>
        <v>0</v>
      </c>
      <c r="AJ77" s="122">
        <f t="shared" si="25"/>
        <v>0</v>
      </c>
      <c r="AK77" s="122">
        <f t="shared" si="25"/>
        <v>0</v>
      </c>
      <c r="AL77" s="122">
        <f t="shared" si="25"/>
        <v>0</v>
      </c>
      <c r="AM77" s="122">
        <f t="shared" si="25"/>
        <v>0</v>
      </c>
      <c r="AN77" s="122">
        <f t="shared" si="25"/>
        <v>0</v>
      </c>
      <c r="AO77" s="122">
        <f t="shared" si="25"/>
        <v>0</v>
      </c>
      <c r="AP77" s="122">
        <f>AP69</f>
        <v>0</v>
      </c>
    </row>
    <row r="78" spans="1:45" x14ac:dyDescent="0.2">
      <c r="A78" s="130" t="s">
        <v>258</v>
      </c>
      <c r="B78" s="122">
        <f>IF(SUM($B$71:B71)+SUM($A$78:A78)&gt;0,0,SUM($B$71:B71)-SUM($A$78:A78))</f>
        <v>0</v>
      </c>
      <c r="C78" s="122">
        <f>IF(SUM($B$71:C71)+SUM($A$78:B78)&gt;0,0,SUM($B$71:C71)-SUM($A$78:B78))</f>
        <v>0</v>
      </c>
      <c r="D78" s="122">
        <f>IF(SUM($B$71:D71)+SUM($A$78:C78)&gt;0,0,SUM($B$71:D71)-SUM($A$78:C78))</f>
        <v>-478391.57948641706</v>
      </c>
      <c r="E78" s="122">
        <f>IF(SUM($B$71:E71)+SUM($A$78:D78)&gt;0,0,SUM($B$71:E71)-SUM($A$78:D78))</f>
        <v>-1361037.3407163925</v>
      </c>
      <c r="F78" s="122">
        <f>IF(SUM($B$71:F71)+SUM($A$78:E78)&gt;0,0,SUM($B$71:F71)-SUM($A$78:E78))</f>
        <v>-2404284.4344014004</v>
      </c>
      <c r="G78" s="122">
        <f>IF(SUM($B$71:G71)+SUM($A$78:F78)&gt;0,0,SUM($B$71:G71)-SUM($A$78:F78))</f>
        <v>-2631221.3160717441</v>
      </c>
      <c r="H78" s="122">
        <f>IF(SUM($B$71:H71)+SUM($A$78:G78)&gt;0,0,SUM($B$71:H71)-SUM($A$78:G78))</f>
        <v>-2666580.8496138807</v>
      </c>
      <c r="I78" s="122">
        <f>IF(SUM($B$71:I71)+SUM($A$78:H78)&gt;0,0,SUM($B$71:I71)-SUM($A$78:H78))</f>
        <v>-2867606.5542066041</v>
      </c>
      <c r="J78" s="122">
        <f>IF(SUM($B$71:J71)+SUM($A$78:I78)&gt;0,0,SUM($B$71:J71)-SUM($A$78:I78))</f>
        <v>-2993116.6920053419</v>
      </c>
      <c r="K78" s="122">
        <f>IF(SUM($B$71:K71)+SUM($A$78:J78)&gt;0,0,SUM($B$71:K71)-SUM($A$78:J78))</f>
        <v>-3123772.7454538271</v>
      </c>
      <c r="L78" s="122">
        <f>IF(SUM($B$71:L71)+SUM($A$78:K78)&gt;0,0,SUM($B$71:L71)-SUM($A$78:K78))</f>
        <v>-3259785.6970936991</v>
      </c>
      <c r="M78" s="122">
        <f>IF(SUM($B$71:M71)+SUM($A$78:L78)&gt;0,0,SUM($B$71:M71)-SUM($A$78:L78))</f>
        <v>-3401375.1797508076</v>
      </c>
      <c r="N78" s="122">
        <f>IF(SUM($B$71:N71)+SUM($A$78:M78)&gt;0,0,SUM($B$71:N71)-SUM($A$78:M78))</f>
        <v>-3446375.0129823536</v>
      </c>
      <c r="O78" s="122">
        <f>IF(SUM($B$71:O71)+SUM($A$78:N78)&gt;0,0,SUM($B$71:O71)-SUM($A$78:N78))</f>
        <v>-3702207.6633521952</v>
      </c>
      <c r="P78" s="122">
        <f>IF(SUM($B$71:P71)+SUM($A$78:O78)&gt;0,0,SUM($B$71:P71)-SUM($A$78:O78))</f>
        <v>-3861936.4466258995</v>
      </c>
      <c r="Q78" s="122">
        <f>IF(SUM($B$71:Q71)+SUM($A$78:P78)&gt;0,0,SUM($B$71:Q71)-SUM($A$78:P78))</f>
        <v>-4028214.1100138277</v>
      </c>
      <c r="R78" s="122">
        <f>IF(SUM($B$71:R71)+SUM($A$78:Q78)&gt;0,0,SUM($B$71:R71)-SUM($A$78:Q78))</f>
        <v>-4201309.1576006636</v>
      </c>
      <c r="S78" s="122">
        <f>IF(SUM($B$71:S71)+SUM($A$78:R78)&gt;0,0,SUM($B$71:S71)-SUM($A$78:R78))</f>
        <v>-4381501.1021385565</v>
      </c>
      <c r="T78" s="122">
        <f>IF(SUM($B$71:T71)+SUM($A$78:S78)&gt;0,0,SUM($B$71:T71)-SUM($A$78:S78))</f>
        <v>-4438769.532686539</v>
      </c>
      <c r="U78" s="122">
        <f>IF(SUM($B$71:U71)+SUM($A$78:T78)&gt;0,0,SUM($B$71:U71)-SUM($A$78:T78))</f>
        <v>-4764351.5030512735</v>
      </c>
      <c r="V78" s="122">
        <f>IF(SUM($B$71:V71)+SUM($A$78:U78)&gt;0,0,SUM($B$71:V71)-SUM($A$78:U78))</f>
        <v>-4967628.1837526411</v>
      </c>
      <c r="W78" s="122">
        <f>IF(SUM($B$71:W71)+SUM($A$78:V78)&gt;0,0,SUM($B$71:W71)-SUM($A$78:V78))</f>
        <v>-5179239.2083627582</v>
      </c>
      <c r="X78" s="122">
        <f>IF(SUM($B$71:X71)+SUM($A$78:W78)&gt;0,0,SUM($B$71:X71)-SUM($A$78:W78))</f>
        <v>-5399526.2849819064</v>
      </c>
      <c r="Y78" s="122">
        <f>IF(SUM($B$71:Y71)+SUM($A$78:X78)&gt;0,0,SUM($B$71:Y71)-SUM($A$78:X78))</f>
        <v>-5628845.1317424327</v>
      </c>
      <c r="Z78" s="122">
        <f>IF(SUM($B$71:Z71)+SUM($A$78:Y78)&gt;0,0,SUM($B$71:Z71)-SUM($A$78:Y78))</f>
        <v>-5701727.0271164328</v>
      </c>
      <c r="AA78" s="122">
        <f>IF(SUM($B$71:AA71)+SUM($A$78:Z78)&gt;0,0,SUM($B$71:AA71)-SUM($A$78:Z78))</f>
        <v>-6116074.5283964276</v>
      </c>
      <c r="AB78" s="122">
        <f>IF(SUM($B$71:AB71)+SUM($A$78:AA78)&gt;0,0,SUM($B$71:AB71)-SUM($A$78:AA78))</f>
        <v>-6374771.8531369418</v>
      </c>
      <c r="AC78" s="122">
        <f>IF(SUM($B$71:AC71)+SUM($A$78:AB78)&gt;0,0,SUM($B$71:AC71)-SUM($A$78:AB78))</f>
        <v>-6644075.7681918293</v>
      </c>
      <c r="AD78" s="122">
        <f>IF(SUM($B$71:AD71)+SUM($A$78:AC78)&gt;0,0,SUM($B$71:AD71)-SUM($A$78:AC78))</f>
        <v>-6924421.1437639594</v>
      </c>
      <c r="AE78" s="122">
        <f>IF(SUM($B$71:AE71)+SUM($A$78:AD78)&gt;0,0,SUM($B$71:AE71)-SUM($A$78:AD78))</f>
        <v>-7216260.679734543</v>
      </c>
      <c r="AF78" s="122">
        <f>IF(SUM($B$71:AF71)+SUM($A$78:AE78)&gt;0,0,SUM($B$71:AF71)-SUM($A$78:AE78))</f>
        <v>-7309012.8404359967</v>
      </c>
      <c r="AG78" s="122">
        <f>IF(SUM($B$71:AG71)+SUM($A$78:AF78)&gt;0,0,SUM($B$71:AG71)-SUM($A$78:AF78))</f>
        <v>-7836326.596860081</v>
      </c>
      <c r="AH78" s="122">
        <f>IF(SUM($B$71:AH71)+SUM($A$78:AG78)&gt;0,0,SUM($B$71:AH71)-SUM($A$78:AG78))</f>
        <v>-8165554.2564075887</v>
      </c>
      <c r="AI78" s="122">
        <f>IF(SUM($B$71:AI71)+SUM($A$78:AH78)&gt;0,0,SUM($B$71:AI71)-SUM($A$78:AH78))</f>
        <v>-8508280.2499965727</v>
      </c>
      <c r="AJ78" s="122">
        <f>IF(SUM($B$71:AJ71)+SUM($A$78:AI78)&gt;0,0,SUM($B$71:AJ71)-SUM($A$78:AI78))</f>
        <v>-8865058.0093227029</v>
      </c>
      <c r="AK78" s="122">
        <f>IF(SUM($B$71:AK71)+SUM($A$78:AJ78)&gt;0,0,SUM($B$71:AK71)-SUM($A$78:AJ78))</f>
        <v>-9236463.6567811966</v>
      </c>
      <c r="AL78" s="122">
        <f>IF(SUM($B$71:AL71)+SUM($A$78:AK78)&gt;0,0,SUM($B$71:AL71)-SUM($A$78:AK78))</f>
        <v>-9354503.4425282776</v>
      </c>
      <c r="AM78" s="122">
        <f>IF(SUM($B$71:AM71)+SUM($A$78:AL78)&gt;0,0,SUM($B$71:AM71)-SUM($A$78:AL78))</f>
        <v>-10025582.179228961</v>
      </c>
      <c r="AN78" s="122">
        <f>IF(SUM($B$71:AN71)+SUM($A$78:AM78)&gt;0,0,SUM($B$71:AN71)-SUM($A$78:AM78))</f>
        <v>-10444569.317653626</v>
      </c>
      <c r="AO78" s="122">
        <f>IF(SUM($B$71:AO71)+SUM($A$78:AN78)&gt;0,0,SUM($B$71:AO71)-SUM($A$78:AN78))</f>
        <v>-10880734.928753704</v>
      </c>
      <c r="AP78" s="122">
        <f>IF(SUM($B$71:AP71)+SUM($A$78:AO78)&gt;0,0,SUM($B$71:AP71)-SUM($A$78:AO78))</f>
        <v>193616.31893333793</v>
      </c>
    </row>
    <row r="79" spans="1:45" x14ac:dyDescent="0.2">
      <c r="A79" s="130" t="s">
        <v>290</v>
      </c>
      <c r="B79" s="122"/>
      <c r="C79" s="122"/>
      <c r="D79" s="122"/>
      <c r="E79" s="122"/>
      <c r="F79" s="122"/>
      <c r="G79" s="122"/>
      <c r="H79" s="122"/>
      <c r="I79" s="122"/>
      <c r="J79" s="122"/>
      <c r="K79" s="122"/>
      <c r="L79" s="122"/>
      <c r="M79" s="122"/>
      <c r="N79" s="122">
        <f>IF(((SUM($B$59:N59)+SUM($B$61:N64))+SUM($B$81:N81))&lt;0,((SUM($B$59:N59)+SUM($B$61:N64))+SUM($B$81:N81))*0.18-SUM($A$79:M79),IF(SUM($B$79:M79)&lt;0,0-SUM($B$79:M79),0))</f>
        <v>0</v>
      </c>
      <c r="O79" s="122">
        <f>IF(((SUM($B$59:O59)+SUM($B$61:O64))+SUM($B$81:O81))&lt;0,((SUM($B$59:O59)+SUM($B$61:O64))+SUM($B$81:O81))*0.18-SUM($A$79:N79),IF(SUM($B$79:N79)&lt;0,0-SUM($B$79:N79),0))</f>
        <v>0</v>
      </c>
      <c r="P79" s="122">
        <f>IF(((SUM($B$59:P59)+SUM($B$61:P64))+SUM($B$81:P81))&lt;0,((SUM($B$59:P59)+SUM($B$61:P64))+SUM($B$81:P81))*0.18-SUM($A$79:O79),IF(SUM($B$79:O79)&lt;0,0-SUM($B$79:O79),0))</f>
        <v>0</v>
      </c>
      <c r="Q79" s="122">
        <f>IF(((SUM($B$59:Q59)+SUM($B$61:Q64))+SUM($B$81:Q81))&lt;0,((SUM($B$59:Q59)+SUM($B$61:Q64))+SUM($B$81:Q81))*0.18-SUM($A$79:P79),IF(SUM($B$79:P79)&lt;0,0-SUM($B$79:P79),0))</f>
        <v>0</v>
      </c>
      <c r="R79" s="122">
        <f>IF(((SUM($B$59:R59)+SUM($B$61:R64))+SUM($B$81:R81))&lt;0,((SUM($B$59:R59)+SUM($B$61:R64))+SUM($B$81:R81))*0.18-SUM($A$79:Q79),IF(SUM($B$79:Q79)&lt;0,0-SUM($B$79:Q79),0))</f>
        <v>0</v>
      </c>
      <c r="S79" s="122">
        <f>IF(((SUM($B$59:S59)+SUM($B$61:S64))+SUM($B$81:S81))&lt;0,((SUM($B$59:S59)+SUM($B$61:S64))+SUM($B$81:S81))*0.18-SUM($A$79:R79),IF(SUM($B$79:R79)&lt;0,0-SUM($B$79:R79),0))</f>
        <v>0</v>
      </c>
      <c r="T79" s="122">
        <f>IF(((SUM($B$59:T59)+SUM($B$61:T64))+SUM($B$81:T81))&lt;0,((SUM($B$59:T59)+SUM($B$61:T64))+SUM($B$81:T81))*0.18-SUM($A$79:S79),IF(SUM($B$79:S79)&lt;0,0-SUM($B$79:S79),0))</f>
        <v>0</v>
      </c>
      <c r="U79" s="122">
        <f>IF(((SUM($B$59:U59)+SUM($B$61:U64))+SUM($B$81:U81))&lt;0,((SUM($B$59:U59)+SUM($B$61:U64))+SUM($B$81:U81))*0.18-SUM($A$79:T79),IF(SUM($B$79:T79)&lt;0,0-SUM($B$79:T79),0))</f>
        <v>0</v>
      </c>
      <c r="V79" s="122">
        <f>IF(((SUM($B$59:V59)+SUM($B$61:V64))+SUM($B$81:V81))&lt;0,((SUM($B$59:V59)+SUM($B$61:V64))+SUM($B$81:V81))*0.18-SUM($A$79:U79),IF(SUM($B$79:U79)&lt;0,0-SUM($B$79:U79),0))</f>
        <v>0</v>
      </c>
      <c r="W79" s="122">
        <f>IF(((SUM($B$59:W59)+SUM($B$61:W64))+SUM($B$81:W81))&lt;0,((SUM($B$59:W59)+SUM($B$61:W64))+SUM($B$81:W81))*0.18-SUM($A$79:V79),IF(SUM($B$79:V79)&lt;0,0-SUM($B$79:V79),0))</f>
        <v>0</v>
      </c>
      <c r="X79" s="122">
        <f>IF(((SUM($B$59:X59)+SUM($B$61:X64))+SUM($B$81:X81))&lt;0,((SUM($B$59:X59)+SUM($B$61:X64))+SUM($B$81:X81))*0.18-SUM($A$79:W79),IF(SUM($B$79:W79)&lt;0,0-SUM($B$79:W79),0))</f>
        <v>0</v>
      </c>
      <c r="Y79" s="122">
        <f>IF(((SUM($B$59:Y59)+SUM($B$61:Y64))+SUM($B$81:Y81))&lt;0,((SUM($B$59:Y59)+SUM($B$61:Y64))+SUM($B$81:Y81))*0.18-SUM($A$79:X79),IF(SUM($B$79:X79)&lt;0,0-SUM($B$79:X79),0))</f>
        <v>0</v>
      </c>
      <c r="Z79" s="122">
        <f>IF(((SUM($B$59:Z59)+SUM($B$61:Z64))+SUM($B$81:Z81))&lt;0,((SUM($B$59:Z59)+SUM($B$61:Z64))+SUM($B$81:Z81))*0.18-SUM($A$79:Y79),IF(SUM($B$79:Y79)&lt;0,0-SUM($B$79:Y79),0))</f>
        <v>0</v>
      </c>
      <c r="AA79" s="122">
        <f>IF(((SUM($B$59:AA59)+SUM($B$61:AA64))+SUM($B$81:AA81))&lt;0,((SUM($B$59:AA59)+SUM($B$61:AA64))+SUM($B$81:AA81))*0.18-SUM($A$79:Z79),IF(SUM($B$79:Z79)&lt;0,0-SUM($B$79:Z79),0))</f>
        <v>0</v>
      </c>
      <c r="AB79" s="122">
        <f>IF(((SUM($B$59:AB59)+SUM($B$61:AB64))+SUM($B$81:AB81))&lt;0,((SUM($B$59:AB59)+SUM($B$61:AB64))+SUM($B$81:AB81))*0.18-SUM($A$79:AA79),IF(SUM($B$79:AA79)&lt;0,0-SUM($B$79:AA79),0))</f>
        <v>0</v>
      </c>
      <c r="AC79" s="122">
        <f>IF(((SUM($B$59:AC59)+SUM($B$61:AC64))+SUM($B$81:AC81))&lt;0,((SUM($B$59:AC59)+SUM($B$61:AC64))+SUM($B$81:AC81))*0.18-SUM($A$79:AB79),IF(SUM($B$79:AB79)&lt;0,0-SUM($B$79:AB79),0))</f>
        <v>0</v>
      </c>
      <c r="AD79" s="122">
        <f>IF(((SUM($B$59:AD59)+SUM($B$61:AD64))+SUM($B$81:AD81))&lt;0,((SUM($B$59:AD59)+SUM($B$61:AD64))+SUM($B$81:AD81))*0.18-SUM($A$79:AC79),IF(SUM($B$79:AC79)&lt;0,0-SUM($B$79:AC79),0))</f>
        <v>0</v>
      </c>
      <c r="AE79" s="122">
        <f>IF(((SUM($B$59:AE59)+SUM($B$61:AE64))+SUM($B$81:AE81))&lt;0,((SUM($B$59:AE59)+SUM($B$61:AE64))+SUM($B$81:AE81))*0.18-SUM($A$79:AD79),IF(SUM($B$79:AD79)&lt;0,0-SUM($B$79:AD79),0))</f>
        <v>0</v>
      </c>
      <c r="AF79" s="122">
        <f>IF(((SUM($B$59:AF59)+SUM($B$61:AF64))+SUM($B$81:AF81))&lt;0,((SUM($B$59:AF59)+SUM($B$61:AF64))+SUM($B$81:AF81))*0.18-SUM($A$79:AE79),IF(SUM($B$79:AE79)&lt;0,0-SUM($B$79:AE79),0))</f>
        <v>0</v>
      </c>
      <c r="AG79" s="122">
        <f>IF(((SUM($B$59:AG59)+SUM($B$61:AG64))+SUM($B$81:AG81))&lt;0,((SUM($B$59:AG59)+SUM($B$61:AG64))+SUM($B$81:AG81))*0.18-SUM($A$79:AF79),IF(SUM($B$79:AF79)&lt;0,0-SUM($B$79:AF79),0))</f>
        <v>0</v>
      </c>
      <c r="AH79" s="122">
        <f>IF(((SUM($B$59:AH59)+SUM($B$61:AH64))+SUM($B$81:AH81))&lt;0,((SUM($B$59:AH59)+SUM($B$61:AH64))+SUM($B$81:AH81))*0.18-SUM($A$79:AG79),IF(SUM($B$79:AG79)&lt;0,0-SUM($B$79:AG79),0))</f>
        <v>0</v>
      </c>
      <c r="AI79" s="122">
        <f>IF(((SUM($B$59:AI59)+SUM($B$61:AI64))+SUM($B$81:AI81))&lt;0,((SUM($B$59:AI59)+SUM($B$61:AI64))+SUM($B$81:AI81))*0.18-SUM($A$79:AH79),IF(SUM($B$79:AH79)&lt;0,0-SUM($B$79:AH79),0))</f>
        <v>0</v>
      </c>
      <c r="AJ79" s="122">
        <f>IF(((SUM($B$59:AJ59)+SUM($B$61:AJ64))+SUM($B$81:AJ81))&lt;0,((SUM($B$59:AJ59)+SUM($B$61:AJ64))+SUM($B$81:AJ81))*0.18-SUM($A$79:AI79),IF(SUM($B$79:AI79)&lt;0,0-SUM($B$79:AI79),0))</f>
        <v>0</v>
      </c>
      <c r="AK79" s="122">
        <f>IF(((SUM($B$59:AK59)+SUM($B$61:AK64))+SUM($B$81:AK81))&lt;0,((SUM($B$59:AK59)+SUM($B$61:AK64))+SUM($B$81:AK81))*0.18-SUM($A$79:AJ79),IF(SUM($B$79:AJ79)&lt;0,0-SUM($B$79:AJ79),0))</f>
        <v>0</v>
      </c>
      <c r="AL79" s="122">
        <f>IF(((SUM($B$59:AL59)+SUM($B$61:AL64))+SUM($B$81:AL81))&lt;0,((SUM($B$59:AL59)+SUM($B$61:AL64))+SUM($B$81:AL81))*0.18-SUM($A$79:AK79),IF(SUM($B$79:AK79)&lt;0,0-SUM($B$79:AK79),0))</f>
        <v>0</v>
      </c>
      <c r="AM79" s="122">
        <f>IF(((SUM($B$59:AM59)+SUM($B$61:AM64))+SUM($B$81:AM81))&lt;0,((SUM($B$59:AM59)+SUM($B$61:AM64))+SUM($B$81:AM81))*0.18-SUM($A$79:AL79),IF(SUM($B$79:AL79)&lt;0,0-SUM($B$79:AL79),0))</f>
        <v>0</v>
      </c>
      <c r="AN79" s="122">
        <f>IF(((SUM($B$59:AN59)+SUM($B$61:AN64))+SUM($B$81:AN81))&lt;0,((SUM($B$59:AN59)+SUM($B$61:AN64))+SUM($B$81:AN81))*0.18-SUM($A$79:AM79),IF(SUM($B$79:AM79)&lt;0,0-SUM($B$79:AM79),0))</f>
        <v>0</v>
      </c>
      <c r="AO79" s="122">
        <f>IF(((SUM($B$59:AO59)+SUM($B$61:AO64))+SUM($B$81:AO81))&lt;0,((SUM($B$59:AO59)+SUM($B$61:AO64))+SUM($B$81:AO81))*0.18-SUM($A$79:AN79),IF(SUM($B$79:AN79)&lt;0,0-SUM($B$79:AN79),0))</f>
        <v>0</v>
      </c>
      <c r="AP79" s="122">
        <f>IF(((SUM($B$59:AP59)+SUM($B$61:AP64))+SUM($B$81:AP81))&lt;0,((SUM($B$59:AP59)+SUM($B$61:AP64))+SUM($B$81:AP81))*0.18-SUM($A$79:AO79),IF(SUM($B$79:AO79)&lt;0,0-SUM($B$79:AO79),0))</f>
        <v>0</v>
      </c>
    </row>
    <row r="80" spans="1:45" x14ac:dyDescent="0.2">
      <c r="A80" s="130" t="s">
        <v>291</v>
      </c>
      <c r="B80" s="122">
        <f>-B59*(B39)</f>
        <v>0</v>
      </c>
      <c r="C80" s="122">
        <f t="shared" ref="C80:AP80" si="26">-(C59-B59)*$B$39</f>
        <v>0</v>
      </c>
      <c r="D80" s="122">
        <f t="shared" si="26"/>
        <v>0</v>
      </c>
      <c r="E80" s="122">
        <f t="shared" si="26"/>
        <v>0</v>
      </c>
      <c r="F80" s="122">
        <f t="shared" si="26"/>
        <v>0</v>
      </c>
      <c r="G80" s="122">
        <f t="shared" si="26"/>
        <v>0</v>
      </c>
      <c r="H80" s="122">
        <f t="shared" si="26"/>
        <v>0</v>
      </c>
      <c r="I80" s="122">
        <f t="shared" si="26"/>
        <v>0</v>
      </c>
      <c r="J80" s="122">
        <f t="shared" si="26"/>
        <v>0</v>
      </c>
      <c r="K80" s="122">
        <f t="shared" si="26"/>
        <v>0</v>
      </c>
      <c r="L80" s="122">
        <f t="shared" si="26"/>
        <v>0</v>
      </c>
      <c r="M80" s="122">
        <f t="shared" si="26"/>
        <v>0</v>
      </c>
      <c r="N80" s="122">
        <f t="shared" si="26"/>
        <v>0</v>
      </c>
      <c r="O80" s="122">
        <f t="shared" si="26"/>
        <v>0</v>
      </c>
      <c r="P80" s="122">
        <f t="shared" si="26"/>
        <v>0</v>
      </c>
      <c r="Q80" s="122">
        <f t="shared" si="26"/>
        <v>0</v>
      </c>
      <c r="R80" s="122">
        <f t="shared" si="26"/>
        <v>0</v>
      </c>
      <c r="S80" s="122">
        <f t="shared" si="26"/>
        <v>0</v>
      </c>
      <c r="T80" s="122">
        <f t="shared" si="26"/>
        <v>0</v>
      </c>
      <c r="U80" s="122">
        <f t="shared" si="26"/>
        <v>0</v>
      </c>
      <c r="V80" s="122">
        <f t="shared" si="26"/>
        <v>0</v>
      </c>
      <c r="W80" s="122">
        <f t="shared" si="26"/>
        <v>0</v>
      </c>
      <c r="X80" s="122">
        <f t="shared" si="26"/>
        <v>0</v>
      </c>
      <c r="Y80" s="122">
        <f t="shared" si="26"/>
        <v>0</v>
      </c>
      <c r="Z80" s="122">
        <f t="shared" si="26"/>
        <v>0</v>
      </c>
      <c r="AA80" s="122">
        <f t="shared" si="26"/>
        <v>0</v>
      </c>
      <c r="AB80" s="122">
        <f t="shared" si="26"/>
        <v>0</v>
      </c>
      <c r="AC80" s="122">
        <f t="shared" si="26"/>
        <v>0</v>
      </c>
      <c r="AD80" s="122">
        <f t="shared" si="26"/>
        <v>0</v>
      </c>
      <c r="AE80" s="122">
        <f t="shared" si="26"/>
        <v>0</v>
      </c>
      <c r="AF80" s="122">
        <f t="shared" si="26"/>
        <v>0</v>
      </c>
      <c r="AG80" s="122">
        <f t="shared" si="26"/>
        <v>0</v>
      </c>
      <c r="AH80" s="122">
        <f t="shared" si="26"/>
        <v>0</v>
      </c>
      <c r="AI80" s="122">
        <f t="shared" si="26"/>
        <v>0</v>
      </c>
      <c r="AJ80" s="122">
        <f t="shared" si="26"/>
        <v>0</v>
      </c>
      <c r="AK80" s="122">
        <f t="shared" si="26"/>
        <v>0</v>
      </c>
      <c r="AL80" s="122">
        <f t="shared" si="26"/>
        <v>0</v>
      </c>
      <c r="AM80" s="122">
        <f t="shared" si="26"/>
        <v>0</v>
      </c>
      <c r="AN80" s="122">
        <f t="shared" si="26"/>
        <v>0</v>
      </c>
      <c r="AO80" s="122">
        <f t="shared" si="26"/>
        <v>0</v>
      </c>
      <c r="AP80" s="122">
        <f t="shared" si="26"/>
        <v>0</v>
      </c>
    </row>
    <row r="81" spans="1:44" x14ac:dyDescent="0.2">
      <c r="A81" s="130" t="s">
        <v>292</v>
      </c>
      <c r="B81" s="122">
        <f>-'6.2. Паспорт фин осв ввод'!J30*1000000</f>
        <v>-14616124.559999999</v>
      </c>
      <c r="C81" s="122">
        <f>-'6.2. Паспорт фин осв ввод'!L30*1000000</f>
        <v>-12109282.6</v>
      </c>
      <c r="D81" s="122">
        <f>-'6.2. Паспорт фин осв ввод'!R30*1000000</f>
        <v>0</v>
      </c>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-26725407.159999996</v>
      </c>
      <c r="AR81" s="134"/>
    </row>
    <row r="82" spans="1:44" x14ac:dyDescent="0.2">
      <c r="A82" s="130" t="s">
        <v>293</v>
      </c>
      <c r="B82" s="122">
        <f t="shared" ref="B82:AO82" si="27">B54-B55</f>
        <v>0</v>
      </c>
      <c r="C82" s="122">
        <f t="shared" si="27"/>
        <v>0</v>
      </c>
      <c r="D82" s="122">
        <f t="shared" si="27"/>
        <v>0</v>
      </c>
      <c r="E82" s="122">
        <f t="shared" si="27"/>
        <v>0</v>
      </c>
      <c r="F82" s="122">
        <f t="shared" si="27"/>
        <v>0</v>
      </c>
      <c r="G82" s="122">
        <f t="shared" si="27"/>
        <v>0</v>
      </c>
      <c r="H82" s="122">
        <f t="shared" si="27"/>
        <v>0</v>
      </c>
      <c r="I82" s="122">
        <f t="shared" si="27"/>
        <v>0</v>
      </c>
      <c r="J82" s="122">
        <f t="shared" si="27"/>
        <v>0</v>
      </c>
      <c r="K82" s="122">
        <f t="shared" si="27"/>
        <v>0</v>
      </c>
      <c r="L82" s="122">
        <f t="shared" si="27"/>
        <v>0</v>
      </c>
      <c r="M82" s="122">
        <f t="shared" si="27"/>
        <v>0</v>
      </c>
      <c r="N82" s="122">
        <f t="shared" si="27"/>
        <v>0</v>
      </c>
      <c r="O82" s="122">
        <f t="shared" si="27"/>
        <v>0</v>
      </c>
      <c r="P82" s="122">
        <f t="shared" si="27"/>
        <v>0</v>
      </c>
      <c r="Q82" s="122">
        <f t="shared" si="27"/>
        <v>0</v>
      </c>
      <c r="R82" s="122">
        <f t="shared" si="27"/>
        <v>0</v>
      </c>
      <c r="S82" s="122">
        <f t="shared" si="27"/>
        <v>0</v>
      </c>
      <c r="T82" s="122">
        <f t="shared" si="27"/>
        <v>0</v>
      </c>
      <c r="U82" s="122">
        <f t="shared" si="27"/>
        <v>0</v>
      </c>
      <c r="V82" s="122">
        <f t="shared" si="27"/>
        <v>0</v>
      </c>
      <c r="W82" s="122">
        <f t="shared" si="27"/>
        <v>0</v>
      </c>
      <c r="X82" s="122">
        <f t="shared" si="27"/>
        <v>0</v>
      </c>
      <c r="Y82" s="122">
        <f t="shared" si="27"/>
        <v>0</v>
      </c>
      <c r="Z82" s="122">
        <f t="shared" si="27"/>
        <v>0</v>
      </c>
      <c r="AA82" s="122">
        <f t="shared" si="27"/>
        <v>0</v>
      </c>
      <c r="AB82" s="122">
        <f t="shared" si="27"/>
        <v>0</v>
      </c>
      <c r="AC82" s="122">
        <f t="shared" si="27"/>
        <v>0</v>
      </c>
      <c r="AD82" s="122">
        <f t="shared" si="27"/>
        <v>0</v>
      </c>
      <c r="AE82" s="122">
        <f t="shared" si="27"/>
        <v>0</v>
      </c>
      <c r="AF82" s="122">
        <f t="shared" si="27"/>
        <v>0</v>
      </c>
      <c r="AG82" s="122">
        <f t="shared" si="27"/>
        <v>0</v>
      </c>
      <c r="AH82" s="122">
        <f t="shared" si="27"/>
        <v>0</v>
      </c>
      <c r="AI82" s="122">
        <f t="shared" si="27"/>
        <v>0</v>
      </c>
      <c r="AJ82" s="122">
        <f t="shared" si="27"/>
        <v>0</v>
      </c>
      <c r="AK82" s="122">
        <f t="shared" si="27"/>
        <v>0</v>
      </c>
      <c r="AL82" s="122">
        <f t="shared" si="27"/>
        <v>0</v>
      </c>
      <c r="AM82" s="122">
        <f t="shared" si="27"/>
        <v>0</v>
      </c>
      <c r="AN82" s="122">
        <f t="shared" si="27"/>
        <v>0</v>
      </c>
      <c r="AO82" s="122">
        <f t="shared" si="27"/>
        <v>0</v>
      </c>
      <c r="AP82" s="122">
        <f>AP54-AP55</f>
        <v>0</v>
      </c>
    </row>
    <row r="83" spans="1:44" ht="14.25" x14ac:dyDescent="0.2">
      <c r="A83" s="131" t="s">
        <v>294</v>
      </c>
      <c r="B83" s="129">
        <f>SUM(B75:B82)</f>
        <v>-14616124.559999999</v>
      </c>
      <c r="C83" s="129">
        <f t="shared" ref="C83:V83" si="28">SUM(C75:C82)</f>
        <v>-12109282.6</v>
      </c>
      <c r="D83" s="129">
        <f t="shared" si="28"/>
        <v>2881647.9126123348</v>
      </c>
      <c r="E83" s="129">
        <f t="shared" si="28"/>
        <v>6412230.9575322354</v>
      </c>
      <c r="F83" s="129">
        <f t="shared" si="28"/>
        <v>10585219.332272269</v>
      </c>
      <c r="G83" s="129">
        <f t="shared" si="28"/>
        <v>11492966.858953644</v>
      </c>
      <c r="H83" s="129">
        <f t="shared" si="28"/>
        <v>11634404.99312219</v>
      </c>
      <c r="I83" s="129">
        <f t="shared" si="28"/>
        <v>12438507.81149308</v>
      </c>
      <c r="J83" s="129">
        <f t="shared" si="28"/>
        <v>12940548.362688029</v>
      </c>
      <c r="K83" s="129">
        <f t="shared" si="28"/>
        <v>13463172.576481972</v>
      </c>
      <c r="L83" s="129">
        <f t="shared" si="28"/>
        <v>14007224.383041468</v>
      </c>
      <c r="M83" s="129">
        <f t="shared" si="28"/>
        <v>14573582.313669898</v>
      </c>
      <c r="N83" s="129">
        <f t="shared" si="28"/>
        <v>14753581.646596074</v>
      </c>
      <c r="O83" s="129">
        <f t="shared" si="28"/>
        <v>15776912.248075444</v>
      </c>
      <c r="P83" s="129">
        <f t="shared" si="28"/>
        <v>16415827.381170273</v>
      </c>
      <c r="Q83" s="129">
        <f t="shared" si="28"/>
        <v>17080938.034721989</v>
      </c>
      <c r="R83" s="129">
        <f t="shared" si="28"/>
        <v>17773318.225069318</v>
      </c>
      <c r="S83" s="129">
        <f t="shared" si="28"/>
        <v>18494086.003220893</v>
      </c>
      <c r="T83" s="129">
        <f t="shared" si="28"/>
        <v>18723159.725412808</v>
      </c>
      <c r="U83" s="129">
        <f t="shared" si="28"/>
        <v>20025487.606871758</v>
      </c>
      <c r="V83" s="129">
        <f t="shared" si="28"/>
        <v>20838594.329677232</v>
      </c>
      <c r="W83" s="129">
        <f>SUM(W75:W82)</f>
        <v>21685038.428117737</v>
      </c>
      <c r="X83" s="129">
        <f>SUM(X75:X82)</f>
        <v>22566186.734594289</v>
      </c>
      <c r="Y83" s="129">
        <f>SUM(Y75:Y82)</f>
        <v>23483462.121636387</v>
      </c>
      <c r="Z83" s="129">
        <f>SUM(Z75:Z82)</f>
        <v>23774989.703132369</v>
      </c>
      <c r="AA83" s="129">
        <f t="shared" ref="AA83:AP83" si="29">SUM(AA75:AA82)</f>
        <v>25432379.708252382</v>
      </c>
      <c r="AB83" s="129">
        <f t="shared" si="29"/>
        <v>26467169.007214464</v>
      </c>
      <c r="AC83" s="129">
        <f t="shared" si="29"/>
        <v>27544384.667433977</v>
      </c>
      <c r="AD83" s="129">
        <f t="shared" si="29"/>
        <v>28665766.169722505</v>
      </c>
      <c r="AE83" s="129">
        <f t="shared" si="29"/>
        <v>29833124.313604869</v>
      </c>
      <c r="AF83" s="129">
        <f t="shared" si="29"/>
        <v>30204132.956410684</v>
      </c>
      <c r="AG83" s="129">
        <f t="shared" si="29"/>
        <v>32313387.982106961</v>
      </c>
      <c r="AH83" s="129">
        <f t="shared" si="29"/>
        <v>33630298.620297097</v>
      </c>
      <c r="AI83" s="129">
        <f t="shared" si="29"/>
        <v>35001202.594653003</v>
      </c>
      <c r="AJ83" s="129">
        <f t="shared" si="29"/>
        <v>36428313.631957494</v>
      </c>
      <c r="AK83" s="129">
        <f t="shared" si="29"/>
        <v>37913936.221791483</v>
      </c>
      <c r="AL83" s="129">
        <f t="shared" si="29"/>
        <v>38386095.364779852</v>
      </c>
      <c r="AM83" s="129">
        <f t="shared" si="29"/>
        <v>41070410.311582558</v>
      </c>
      <c r="AN83" s="129">
        <f t="shared" si="29"/>
        <v>42746358.865281157</v>
      </c>
      <c r="AO83" s="129">
        <f t="shared" si="29"/>
        <v>44491021.309681401</v>
      </c>
      <c r="AP83" s="129">
        <f t="shared" si="29"/>
        <v>193616.31893333793</v>
      </c>
    </row>
    <row r="84" spans="1:44" ht="14.25" x14ac:dyDescent="0.2">
      <c r="A84" s="131" t="s">
        <v>295</v>
      </c>
      <c r="B84" s="129">
        <f>SUM($B$83:B83)</f>
        <v>-14616124.559999999</v>
      </c>
      <c r="C84" s="129">
        <f>SUM($B$83:C83)</f>
        <v>-26725407.159999996</v>
      </c>
      <c r="D84" s="129">
        <f>SUM($B$83:D83)</f>
        <v>-23843759.247387663</v>
      </c>
      <c r="E84" s="129">
        <f>SUM($B$83:E83)</f>
        <v>-17431528.289855428</v>
      </c>
      <c r="F84" s="129">
        <f>SUM($B$83:F83)</f>
        <v>-6846308.9575831592</v>
      </c>
      <c r="G84" s="129">
        <f>SUM($B$83:G83)</f>
        <v>4646657.9013704844</v>
      </c>
      <c r="H84" s="129">
        <f>SUM($B$83:H83)</f>
        <v>16281062.894492675</v>
      </c>
      <c r="I84" s="129">
        <f>SUM($B$83:I83)</f>
        <v>28719570.705985755</v>
      </c>
      <c r="J84" s="129">
        <f>SUM($B$83:J83)</f>
        <v>41660119.068673782</v>
      </c>
      <c r="K84" s="129">
        <f>SUM($B$83:K83)</f>
        <v>55123291.645155758</v>
      </c>
      <c r="L84" s="129">
        <f>SUM($B$83:L83)</f>
        <v>69130516.028197229</v>
      </c>
      <c r="M84" s="129">
        <f>SUM($B$83:M83)</f>
        <v>83704098.341867119</v>
      </c>
      <c r="N84" s="129">
        <f>SUM($B$83:N83)</f>
        <v>98457679.988463193</v>
      </c>
      <c r="O84" s="129">
        <f>SUM($B$83:O83)</f>
        <v>114234592.23653863</v>
      </c>
      <c r="P84" s="129">
        <f>SUM($B$83:P83)</f>
        <v>130650419.61770891</v>
      </c>
      <c r="Q84" s="129">
        <f>SUM($B$83:Q83)</f>
        <v>147731357.65243089</v>
      </c>
      <c r="R84" s="129">
        <f>SUM($B$83:R83)</f>
        <v>165504675.87750021</v>
      </c>
      <c r="S84" s="129">
        <f>SUM($B$83:S83)</f>
        <v>183998761.88072109</v>
      </c>
      <c r="T84" s="129">
        <f>SUM($B$83:T83)</f>
        <v>202721921.60613391</v>
      </c>
      <c r="U84" s="129">
        <f>SUM($B$83:U83)</f>
        <v>222747409.21300566</v>
      </c>
      <c r="V84" s="129">
        <f>SUM($B$83:V83)</f>
        <v>243586003.54268289</v>
      </c>
      <c r="W84" s="129">
        <f>SUM($B$83:W83)</f>
        <v>265271041.97080064</v>
      </c>
      <c r="X84" s="129">
        <f>SUM($B$83:X83)</f>
        <v>287837228.70539492</v>
      </c>
      <c r="Y84" s="129">
        <f>SUM($B$83:Y83)</f>
        <v>311320690.82703131</v>
      </c>
      <c r="Z84" s="129">
        <f>SUM($B$83:Z83)</f>
        <v>335095680.53016371</v>
      </c>
      <c r="AA84" s="129">
        <f>SUM($B$83:AA83)</f>
        <v>360528060.23841608</v>
      </c>
      <c r="AB84" s="129">
        <f>SUM($B$83:AB83)</f>
        <v>386995229.24563056</v>
      </c>
      <c r="AC84" s="129">
        <f>SUM($B$83:AC83)</f>
        <v>414539613.91306454</v>
      </c>
      <c r="AD84" s="129">
        <f>SUM($B$83:AD83)</f>
        <v>443205380.08278704</v>
      </c>
      <c r="AE84" s="129">
        <f>SUM($B$83:AE83)</f>
        <v>473038504.39639193</v>
      </c>
      <c r="AF84" s="129">
        <f>SUM($B$83:AF83)</f>
        <v>503242637.35280263</v>
      </c>
      <c r="AG84" s="129">
        <f>SUM($B$83:AG83)</f>
        <v>535556025.33490962</v>
      </c>
      <c r="AH84" s="129">
        <f>SUM($B$83:AH83)</f>
        <v>569186323.95520675</v>
      </c>
      <c r="AI84" s="129">
        <f>SUM($B$83:AI83)</f>
        <v>604187526.54985976</v>
      </c>
      <c r="AJ84" s="129">
        <f>SUM($B$83:AJ83)</f>
        <v>640615840.18181729</v>
      </c>
      <c r="AK84" s="129">
        <f>SUM($B$83:AK83)</f>
        <v>678529776.4036088</v>
      </c>
      <c r="AL84" s="129">
        <f>SUM($B$83:AL83)</f>
        <v>716915871.76838863</v>
      </c>
      <c r="AM84" s="129">
        <f>SUM($B$83:AM83)</f>
        <v>757986282.07997119</v>
      </c>
      <c r="AN84" s="129">
        <f>SUM($B$83:AN83)</f>
        <v>800732640.9452523</v>
      </c>
      <c r="AO84" s="129">
        <f>SUM($B$83:AO83)</f>
        <v>845223662.25493371</v>
      </c>
      <c r="AP84" s="129">
        <f>SUM($B$83:AP83)</f>
        <v>845417278.57386708</v>
      </c>
    </row>
    <row r="85" spans="1:44" x14ac:dyDescent="0.2">
      <c r="A85" s="130" t="s">
        <v>296</v>
      </c>
      <c r="B85" s="138">
        <f t="shared" ref="B85:AP85" si="30">1/POWER((1+$B$44),B73)</f>
        <v>0.94001404391472498</v>
      </c>
      <c r="C85" s="138">
        <f t="shared" si="30"/>
        <v>0.83062122816534867</v>
      </c>
      <c r="D85" s="138">
        <f t="shared" si="30"/>
        <v>0.73395884789727728</v>
      </c>
      <c r="E85" s="138">
        <f t="shared" si="30"/>
        <v>0.64854541653908049</v>
      </c>
      <c r="F85" s="138">
        <f t="shared" si="30"/>
        <v>0.57307185344091227</v>
      </c>
      <c r="G85" s="138">
        <f t="shared" si="30"/>
        <v>0.506381420377231</v>
      </c>
      <c r="H85" s="138">
        <f t="shared" si="30"/>
        <v>0.44745199291086951</v>
      </c>
      <c r="I85" s="138">
        <f t="shared" si="30"/>
        <v>0.39538039490224397</v>
      </c>
      <c r="J85" s="138">
        <f t="shared" si="30"/>
        <v>0.34936855606807815</v>
      </c>
      <c r="K85" s="138">
        <f t="shared" si="30"/>
        <v>0.30871128043481327</v>
      </c>
      <c r="L85" s="138">
        <f t="shared" si="30"/>
        <v>0.27278543822109508</v>
      </c>
      <c r="M85" s="138">
        <f t="shared" si="30"/>
        <v>0.24104041549977473</v>
      </c>
      <c r="N85" s="138">
        <f t="shared" si="30"/>
        <v>0.21298967526709794</v>
      </c>
      <c r="O85" s="138">
        <f t="shared" si="30"/>
        <v>0.18820330058062915</v>
      </c>
      <c r="P85" s="138">
        <f t="shared" si="30"/>
        <v>0.16630140547903963</v>
      </c>
      <c r="Q85" s="138">
        <f t="shared" si="30"/>
        <v>0.14694831269686279</v>
      </c>
      <c r="R85" s="138">
        <f t="shared" si="30"/>
        <v>0.12984740893952712</v>
      </c>
      <c r="S85" s="138">
        <f t="shared" si="30"/>
        <v>0.1147365988685403</v>
      </c>
      <c r="T85" s="138">
        <f t="shared" si="30"/>
        <v>0.10138428812277138</v>
      </c>
      <c r="U85" s="138">
        <f t="shared" si="30"/>
        <v>8.9585833809994991E-2</v>
      </c>
      <c r="V85" s="138">
        <f t="shared" si="30"/>
        <v>7.9160408067504684E-2</v>
      </c>
      <c r="W85" s="138">
        <f t="shared" si="30"/>
        <v>6.9948226621458554E-2</v>
      </c>
      <c r="X85" s="138">
        <f t="shared" si="30"/>
        <v>6.1808099868744894E-2</v>
      </c>
      <c r="Y85" s="138">
        <f t="shared" si="30"/>
        <v>5.4615268948259146E-2</v>
      </c>
      <c r="Z85" s="138">
        <f t="shared" si="30"/>
        <v>4.8259493636351652E-2</v>
      </c>
      <c r="AA85" s="138">
        <f t="shared" si="30"/>
        <v>4.2643362760759598E-2</v>
      </c>
      <c r="AB85" s="138">
        <f t="shared" si="30"/>
        <v>3.7680801237748182E-2</v>
      </c>
      <c r="AC85" s="138">
        <f t="shared" si="30"/>
        <v>3.3295750850709703E-2</v>
      </c>
      <c r="AD85" s="138">
        <f t="shared" si="30"/>
        <v>2.9421004551303101E-2</v>
      </c>
      <c r="AE85" s="138">
        <f t="shared" si="30"/>
        <v>2.5997176417162756E-2</v>
      </c>
      <c r="AF85" s="138">
        <f t="shared" si="30"/>
        <v>2.2971791479334421E-2</v>
      </c>
      <c r="AG85" s="138">
        <f t="shared" si="30"/>
        <v>2.0298481469766209E-2</v>
      </c>
      <c r="AH85" s="138">
        <f t="shared" si="30"/>
        <v>1.7936274162557407E-2</v>
      </c>
      <c r="AI85" s="138">
        <f t="shared" si="30"/>
        <v>1.5848965417122381E-2</v>
      </c>
      <c r="AJ85" s="138">
        <f t="shared" si="30"/>
        <v>1.4004564298950596E-2</v>
      </c>
      <c r="AK85" s="138">
        <f t="shared" si="30"/>
        <v>1.237480277365962E-2</v>
      </c>
      <c r="AL85" s="138">
        <f t="shared" si="30"/>
        <v>1.0934702459715142E-2</v>
      </c>
      <c r="AM85" s="138">
        <f t="shared" si="30"/>
        <v>9.6621917996952706E-3</v>
      </c>
      <c r="AN85" s="138">
        <f t="shared" si="30"/>
        <v>8.5377677827120912E-3</v>
      </c>
      <c r="AO85" s="138">
        <f t="shared" si="30"/>
        <v>7.5441970334117611E-3</v>
      </c>
      <c r="AP85" s="138">
        <f t="shared" si="30"/>
        <v>6.6662516863230225E-3</v>
      </c>
    </row>
    <row r="86" spans="1:44" ht="28.5" x14ac:dyDescent="0.2">
      <c r="A86" s="128" t="s">
        <v>297</v>
      </c>
      <c r="B86" s="129">
        <f>B83*B85</f>
        <v>-13739362.354006929</v>
      </c>
      <c r="C86" s="129">
        <f>C83*C85</f>
        <v>-10058227.185413286</v>
      </c>
      <c r="D86" s="129">
        <f t="shared" ref="D86:AO86" si="31">D83*D85</f>
        <v>2115010.9819865432</v>
      </c>
      <c r="E86" s="129">
        <f t="shared" si="31"/>
        <v>4158622.9972975305</v>
      </c>
      <c r="F86" s="129">
        <f t="shared" si="31"/>
        <v>6066091.2618238451</v>
      </c>
      <c r="G86" s="129">
        <f t="shared" si="31"/>
        <v>5819824.8823853889</v>
      </c>
      <c r="H86" s="129">
        <f t="shared" si="31"/>
        <v>5205837.7005046951</v>
      </c>
      <c r="I86" s="129">
        <f t="shared" si="31"/>
        <v>4917942.13050278</v>
      </c>
      <c r="J86" s="129">
        <f t="shared" si="31"/>
        <v>4521020.6962014493</v>
      </c>
      <c r="K86" s="129">
        <f t="shared" si="31"/>
        <v>4156233.2448006137</v>
      </c>
      <c r="L86" s="129">
        <f t="shared" si="31"/>
        <v>3820966.8415891747</v>
      </c>
      <c r="M86" s="129">
        <f t="shared" si="31"/>
        <v>3512822.3362071603</v>
      </c>
      <c r="N86" s="129">
        <f t="shared" si="31"/>
        <v>3142360.5639351141</v>
      </c>
      <c r="O86" s="129">
        <f t="shared" si="31"/>
        <v>2969266.9580587521</v>
      </c>
      <c r="P86" s="129">
        <f t="shared" si="31"/>
        <v>2729975.1655899188</v>
      </c>
      <c r="Q86" s="129">
        <f t="shared" si="31"/>
        <v>2510015.0234820638</v>
      </c>
      <c r="R86" s="129">
        <f t="shared" si="31"/>
        <v>2307819.3197829262</v>
      </c>
      <c r="S86" s="129">
        <f t="shared" si="31"/>
        <v>2121948.5271918415</v>
      </c>
      <c r="T86" s="129">
        <f t="shared" si="31"/>
        <v>1898234.2201699212</v>
      </c>
      <c r="U86" s="129">
        <f t="shared" si="31"/>
        <v>1794000.0047133276</v>
      </c>
      <c r="V86" s="129">
        <f t="shared" si="31"/>
        <v>1649591.6306904389</v>
      </c>
      <c r="W86" s="129">
        <f t="shared" si="31"/>
        <v>1516829.9822650168</v>
      </c>
      <c r="X86" s="129">
        <f t="shared" si="31"/>
        <v>1394773.1233485499</v>
      </c>
      <c r="Y86" s="129">
        <f t="shared" si="31"/>
        <v>1282555.5996094276</v>
      </c>
      <c r="Z86" s="129">
        <f t="shared" si="31"/>
        <v>1147368.9642826426</v>
      </c>
      <c r="AA86" s="129">
        <f t="shared" si="31"/>
        <v>1084522.1937683877</v>
      </c>
      <c r="AB86" s="129">
        <f t="shared" si="31"/>
        <v>997304.13468673709</v>
      </c>
      <c r="AC86" s="129">
        <f t="shared" si="31"/>
        <v>917110.9692229901</v>
      </c>
      <c r="AD86" s="129">
        <f t="shared" si="31"/>
        <v>843375.63694599632</v>
      </c>
      <c r="AE86" s="129">
        <f t="shared" si="31"/>
        <v>775576.99585593329</v>
      </c>
      <c r="AF86" s="129">
        <f t="shared" si="31"/>
        <v>693843.04408875888</v>
      </c>
      <c r="AG86" s="129">
        <f t="shared" si="31"/>
        <v>655912.70718016429</v>
      </c>
      <c r="AH86" s="129">
        <f t="shared" si="31"/>
        <v>603202.2562223248</v>
      </c>
      <c r="AI86" s="129">
        <f t="shared" si="31"/>
        <v>554732.84948034957</v>
      </c>
      <c r="AJ86" s="129">
        <f t="shared" si="31"/>
        <v>510162.66056108725</v>
      </c>
      <c r="AK86" s="129">
        <f t="shared" si="31"/>
        <v>469177.48311777919</v>
      </c>
      <c r="AL86" s="129">
        <f t="shared" si="31"/>
        <v>419740.53140411829</v>
      </c>
      <c r="AM86" s="129">
        <f t="shared" si="31"/>
        <v>396830.18172269309</v>
      </c>
      <c r="AN86" s="129">
        <f t="shared" si="31"/>
        <v>364958.48554824683</v>
      </c>
      <c r="AO86" s="129">
        <f t="shared" si="31"/>
        <v>335649.03097795788</v>
      </c>
      <c r="AP86" s="129">
        <f>AP83*AP85</f>
        <v>1290.69511258902</v>
      </c>
    </row>
    <row r="87" spans="1:44" ht="14.25" x14ac:dyDescent="0.2">
      <c r="A87" s="128" t="s">
        <v>298</v>
      </c>
      <c r="B87" s="129">
        <f>SUM($B$86:B86)</f>
        <v>-13739362.354006929</v>
      </c>
      <c r="C87" s="129">
        <f>SUM($B$86:C86)</f>
        <v>-23797589.539420217</v>
      </c>
      <c r="D87" s="129">
        <f>SUM($B$86:D86)</f>
        <v>-21682578.557433672</v>
      </c>
      <c r="E87" s="129">
        <f>SUM($B$86:E86)</f>
        <v>-17523955.560136143</v>
      </c>
      <c r="F87" s="129">
        <f>SUM($B$86:F86)</f>
        <v>-11457864.298312299</v>
      </c>
      <c r="G87" s="129">
        <f>SUM($B$86:G86)</f>
        <v>-5638039.41592691</v>
      </c>
      <c r="H87" s="129">
        <f>SUM($B$86:H86)</f>
        <v>-432201.71542221494</v>
      </c>
      <c r="I87" s="129">
        <f>SUM($B$86:I86)</f>
        <v>4485740.415080565</v>
      </c>
      <c r="J87" s="129">
        <f>SUM($B$86:J86)</f>
        <v>9006761.1112820134</v>
      </c>
      <c r="K87" s="129">
        <f>SUM($B$86:K86)</f>
        <v>13162994.356082628</v>
      </c>
      <c r="L87" s="129">
        <f>SUM($B$86:L86)</f>
        <v>16983961.197671801</v>
      </c>
      <c r="M87" s="129">
        <f>SUM($B$86:M86)</f>
        <v>20496783.53387896</v>
      </c>
      <c r="N87" s="129">
        <f>SUM($B$86:N86)</f>
        <v>23639144.097814076</v>
      </c>
      <c r="O87" s="129">
        <f>SUM($B$86:O86)</f>
        <v>26608411.055872828</v>
      </c>
      <c r="P87" s="129">
        <f>SUM($B$86:P86)</f>
        <v>29338386.221462745</v>
      </c>
      <c r="Q87" s="129">
        <f>SUM($B$86:Q86)</f>
        <v>31848401.244944811</v>
      </c>
      <c r="R87" s="129">
        <f>SUM($B$86:R86)</f>
        <v>34156220.564727738</v>
      </c>
      <c r="S87" s="129">
        <f>SUM($B$86:S86)</f>
        <v>36278169.091919579</v>
      </c>
      <c r="T87" s="129">
        <f>SUM($B$86:T86)</f>
        <v>38176403.312089503</v>
      </c>
      <c r="U87" s="129">
        <f>SUM($B$86:U86)</f>
        <v>39970403.31680283</v>
      </c>
      <c r="V87" s="129">
        <f>SUM($B$86:V86)</f>
        <v>41619994.94749327</v>
      </c>
      <c r="W87" s="129">
        <f>SUM($B$86:W86)</f>
        <v>43136824.929758288</v>
      </c>
      <c r="X87" s="129">
        <f>SUM($B$86:X86)</f>
        <v>44531598.053106837</v>
      </c>
      <c r="Y87" s="129">
        <f>SUM($B$86:Y86)</f>
        <v>45814153.652716264</v>
      </c>
      <c r="Z87" s="129">
        <f>SUM($B$86:Z86)</f>
        <v>46961522.616998903</v>
      </c>
      <c r="AA87" s="129">
        <f>SUM($B$86:AA86)</f>
        <v>48046044.810767293</v>
      </c>
      <c r="AB87" s="129">
        <f>SUM($B$86:AB86)</f>
        <v>49043348.945454031</v>
      </c>
      <c r="AC87" s="129">
        <f>SUM($B$86:AC86)</f>
        <v>49960459.914677024</v>
      </c>
      <c r="AD87" s="129">
        <f>SUM($B$86:AD86)</f>
        <v>50803835.551623017</v>
      </c>
      <c r="AE87" s="129">
        <f>SUM($B$86:AE86)</f>
        <v>51579412.547478952</v>
      </c>
      <c r="AF87" s="129">
        <f>SUM($B$86:AF86)</f>
        <v>52273255.59156771</v>
      </c>
      <c r="AG87" s="129">
        <f>SUM($B$86:AG86)</f>
        <v>52929168.298747875</v>
      </c>
      <c r="AH87" s="129">
        <f>SUM($B$86:AH86)</f>
        <v>53532370.554970197</v>
      </c>
      <c r="AI87" s="129">
        <f>SUM($B$86:AI86)</f>
        <v>54087103.404450551</v>
      </c>
      <c r="AJ87" s="129">
        <f>SUM($B$86:AJ86)</f>
        <v>54597266.065011635</v>
      </c>
      <c r="AK87" s="129">
        <f>SUM($B$86:AK86)</f>
        <v>55066443.548129417</v>
      </c>
      <c r="AL87" s="129">
        <f>SUM($B$86:AL86)</f>
        <v>55486184.079533532</v>
      </c>
      <c r="AM87" s="129">
        <f>SUM($B$86:AM86)</f>
        <v>55883014.261256225</v>
      </c>
      <c r="AN87" s="129">
        <f>SUM($B$86:AN86)</f>
        <v>56247972.746804476</v>
      </c>
      <c r="AO87" s="129">
        <f>SUM($B$86:AO86)</f>
        <v>56583621.777782433</v>
      </c>
      <c r="AP87" s="129">
        <f>SUM($B$86:AP86)</f>
        <v>56584912.472895019</v>
      </c>
    </row>
    <row r="88" spans="1:44" ht="14.25" x14ac:dyDescent="0.2">
      <c r="A88" s="128" t="s">
        <v>299</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4.6740238093832209E-2</v>
      </c>
      <c r="H88" s="139">
        <f>IF((ISERR(IRR($B$83:H83))),0,IF(IRR($B$83:H83)&lt;0,0,IRR($B$83:H83)))</f>
        <v>0.12641568001838355</v>
      </c>
      <c r="I88" s="139">
        <f>IF((ISERR(IRR($B$83:I83))),0,IF(IRR($B$83:I83)&lt;0,0,IRR($B$83:I83)))</f>
        <v>0.17769298038991144</v>
      </c>
      <c r="J88" s="139">
        <f>IF((ISERR(IRR($B$83:J83))),0,IF(IRR($B$83:J83)&lt;0,0,IRR($B$83:J83)))</f>
        <v>0.21140015054772698</v>
      </c>
      <c r="K88" s="139">
        <f>IF((ISERR(IRR($B$83:K83))),0,IF(IRR($B$83:K83)&lt;0,0,IRR($B$83:K83)))</f>
        <v>0.23444144453782201</v>
      </c>
      <c r="L88" s="139">
        <f>IF((ISERR(IRR($B$83:L83))),0,IF(IRR($B$83:L83)&lt;0,0,IRR($B$83:L83)))</f>
        <v>0.25065999161733687</v>
      </c>
      <c r="M88" s="139">
        <f>IF((ISERR(IRR($B$83:M83))),0,IF(IRR($B$83:M83)&lt;0,0,IRR($B$83:M83)))</f>
        <v>0.26233905610548525</v>
      </c>
      <c r="N88" s="139">
        <f>IF((ISERR(IRR($B$83:N83))),0,IF(IRR($B$83:N83)&lt;0,0,IRR($B$83:N83)))</f>
        <v>0.27068320937687518</v>
      </c>
      <c r="O88" s="139">
        <f>IF((ISERR(IRR($B$83:O83))),0,IF(IRR($B$83:O83)&lt;0,0,IRR($B$83:O83)))</f>
        <v>0.27707316993811326</v>
      </c>
      <c r="P88" s="139">
        <f>IF((ISERR(IRR($B$83:P83))),0,IF(IRR($B$83:P83)&lt;0,0,IRR($B$83:P83)))</f>
        <v>0.28188521861587623</v>
      </c>
      <c r="Q88" s="139">
        <f>IF((ISERR(IRR($B$83:Q83))),0,IF(IRR($B$83:Q83)&lt;0,0,IRR($B$83:Q83)))</f>
        <v>0.28554536806786035</v>
      </c>
      <c r="R88" s="139">
        <f>IF((ISERR(IRR($B$83:R83))),0,IF(IRR($B$83:R83)&lt;0,0,IRR($B$83:R83)))</f>
        <v>0.28835257439292761</v>
      </c>
      <c r="S88" s="139">
        <f>IF((ISERR(IRR($B$83:S83))),0,IF(IRR($B$83:S83)&lt;0,0,IRR($B$83:S83)))</f>
        <v>0.29052060408968439</v>
      </c>
      <c r="T88" s="139">
        <f>IF((ISERR(IRR($B$83:T83))),0,IF(IRR($B$83:T83)&lt;0,0,IRR($B$83:T83)))</f>
        <v>0.29215990529189684</v>
      </c>
      <c r="U88" s="139">
        <f>IF((ISERR(IRR($B$83:U83))),0,IF(IRR($B$83:U83)&lt;0,0,IRR($B$83:U83)))</f>
        <v>0.29347585228322925</v>
      </c>
      <c r="V88" s="139">
        <f>IF((ISERR(IRR($B$83:V83))),0,IF(IRR($B$83:V83)&lt;0,0,IRR($B$83:V83)))</f>
        <v>0.29450740210239723</v>
      </c>
      <c r="W88" s="139">
        <f>IF((ISERR(IRR($B$83:W83))),0,IF(IRR($B$83:W83)&lt;0,0,IRR($B$83:W83)))</f>
        <v>0.29531885269917879</v>
      </c>
      <c r="X88" s="139">
        <f>IF((ISERR(IRR($B$83:X83))),0,IF(IRR($B$83:X83)&lt;0,0,IRR($B$83:X83)))</f>
        <v>0.29595905759422481</v>
      </c>
      <c r="Y88" s="139">
        <f>IF((ISERR(IRR($B$83:Y83))),0,IF(IRR($B$83:Y83)&lt;0,0,IRR($B$83:Y83)))</f>
        <v>0.29646542144421839</v>
      </c>
      <c r="Z88" s="139">
        <f>IF((ISERR(IRR($B$83:Z83))),0,IF(IRR($B$83:Z83)&lt;0,0,IRR($B$83:Z83)))</f>
        <v>0.29685593995533011</v>
      </c>
      <c r="AA88" s="139">
        <f>IF((ISERR(IRR($B$83:AA83))),0,IF(IRR($B$83:AA83)&lt;0,0,IRR($B$83:AA83)))</f>
        <v>0.29717472886202567</v>
      </c>
      <c r="AB88" s="139">
        <f>IF((ISERR(IRR($B$83:AB83))),0,IF(IRR($B$83:AB83)&lt;0,0,IRR($B$83:AB83)))</f>
        <v>0.29742824316596272</v>
      </c>
      <c r="AC88" s="139">
        <f>IF((ISERR(IRR($B$83:AC83))),0,IF(IRR($B$83:AC83)&lt;0,0,IRR($B$83:AC83)))</f>
        <v>0.29763010625556618</v>
      </c>
      <c r="AD88" s="139">
        <f>IF((ISERR(IRR($B$83:AD83))),0,IF(IRR($B$83:AD83)&lt;0,0,IRR($B$83:AD83)))</f>
        <v>0.29779101512414008</v>
      </c>
      <c r="AE88" s="139">
        <f>IF((ISERR(IRR($B$83:AE83))),0,IF(IRR($B$83:AE83)&lt;0,0,IRR($B$83:AE83)))</f>
        <v>0.29791939539047108</v>
      </c>
      <c r="AF88" s="139">
        <f>IF((ISERR(IRR($B$83:AF83))),0,IF(IRR($B$83:AF83)&lt;0,0,IRR($B$83:AF83)))</f>
        <v>0.29801911951331994</v>
      </c>
      <c r="AG88" s="139">
        <f>IF((ISERR(IRR($B$83:AG83))),0,IF(IRR($B$83:AG83)&lt;0,0,IRR($B$83:AG83)))</f>
        <v>0.29810102773433345</v>
      </c>
      <c r="AH88" s="139">
        <f>IF((ISERR(IRR($B$83:AH83))),0,IF(IRR($B$83:AH83)&lt;0,0,IRR($B$83:AH83)))</f>
        <v>0.2981665057934566</v>
      </c>
      <c r="AI88" s="139">
        <f>IF((ISERR(IRR($B$83:AI83))),0,IF(IRR($B$83:AI83)&lt;0,0,IRR($B$83:AI83)))</f>
        <v>0.29821887335181896</v>
      </c>
      <c r="AJ88" s="139">
        <f>IF((ISERR(IRR($B$83:AJ83))),0,IF(IRR($B$83:AJ83)&lt;0,0,IRR($B$83:AJ83)))</f>
        <v>0.29826077154581276</v>
      </c>
      <c r="AK88" s="139">
        <f>IF((ISERR(IRR($B$83:AK83))),0,IF(IRR($B$83:AK83)&lt;0,0,IRR($B$83:AK83)))</f>
        <v>0.29829430420120095</v>
      </c>
      <c r="AL88" s="139">
        <f>IF((ISERR(IRR($B$83:AL83))),0,IF(IRR($B$83:AL83)&lt;0,0,IRR($B$83:AL83)))</f>
        <v>0.2983204184051258</v>
      </c>
      <c r="AM88" s="139">
        <f>IF((ISERR(IRR($B$83:AM83))),0,IF(IRR($B$83:AM83)&lt;0,0,IRR($B$83:AM83)))</f>
        <v>0.29834191455238623</v>
      </c>
      <c r="AN88" s="139">
        <f>IF((ISERR(IRR($B$83:AN83))),0,IF(IRR($B$83:AN83)&lt;0,0,IRR($B$83:AN83)))</f>
        <v>0.29835913050141949</v>
      </c>
      <c r="AO88" s="139">
        <f>IF((ISERR(IRR($B$83:AO83))),0,IF(IRR($B$83:AO83)&lt;0,0,IRR($B$83:AO83)))</f>
        <v>0.29837292068858234</v>
      </c>
      <c r="AP88" s="139">
        <f>IF((ISERR(IRR($B$83:AP83))),0,IF(IRR($B$83:AP83)&lt;0,0,IRR($B$83:AP83)))</f>
        <v>0.29837296689330417</v>
      </c>
    </row>
    <row r="89" spans="1:44" ht="14.25" x14ac:dyDescent="0.2">
      <c r="A89" s="128" t="s">
        <v>300</v>
      </c>
      <c r="B89" s="140">
        <f>IF(AND(B84&gt;0,A84&lt;0),(B74-(B84/(B84-A84))),0)</f>
        <v>0</v>
      </c>
      <c r="C89" s="140">
        <f t="shared" ref="C89:AP89" si="32">IF(AND(C84&gt;0,B84&lt;0),(C74-(C84/(C84-B84))),0)</f>
        <v>0</v>
      </c>
      <c r="D89" s="140">
        <f t="shared" si="32"/>
        <v>0</v>
      </c>
      <c r="E89" s="140">
        <f t="shared" si="32"/>
        <v>0</v>
      </c>
      <c r="F89" s="140">
        <f t="shared" si="32"/>
        <v>0</v>
      </c>
      <c r="G89" s="140">
        <f t="shared" si="32"/>
        <v>5.5956955276739109</v>
      </c>
      <c r="H89" s="140">
        <f>IF(AND(H84&gt;0,G84&lt;0),(H74-(H84/(H84-G84))),0)</f>
        <v>0</v>
      </c>
      <c r="I89" s="140">
        <f t="shared" si="32"/>
        <v>0</v>
      </c>
      <c r="J89" s="140">
        <f t="shared" si="32"/>
        <v>0</v>
      </c>
      <c r="K89" s="140">
        <f t="shared" si="32"/>
        <v>0</v>
      </c>
      <c r="L89" s="140">
        <f t="shared" si="32"/>
        <v>0</v>
      </c>
      <c r="M89" s="140">
        <f t="shared" si="32"/>
        <v>0</v>
      </c>
      <c r="N89" s="140">
        <f t="shared" si="32"/>
        <v>0</v>
      </c>
      <c r="O89" s="140">
        <f t="shared" si="32"/>
        <v>0</v>
      </c>
      <c r="P89" s="140">
        <f t="shared" si="32"/>
        <v>0</v>
      </c>
      <c r="Q89" s="140">
        <f t="shared" si="32"/>
        <v>0</v>
      </c>
      <c r="R89" s="140">
        <f t="shared" si="32"/>
        <v>0</v>
      </c>
      <c r="S89" s="140">
        <f t="shared" si="32"/>
        <v>0</v>
      </c>
      <c r="T89" s="140">
        <f t="shared" si="32"/>
        <v>0</v>
      </c>
      <c r="U89" s="140">
        <f t="shared" si="32"/>
        <v>0</v>
      </c>
      <c r="V89" s="140">
        <f t="shared" si="32"/>
        <v>0</v>
      </c>
      <c r="W89" s="140">
        <f t="shared" si="32"/>
        <v>0</v>
      </c>
      <c r="X89" s="140">
        <f t="shared" si="32"/>
        <v>0</v>
      </c>
      <c r="Y89" s="140">
        <f t="shared" si="32"/>
        <v>0</v>
      </c>
      <c r="Z89" s="140">
        <f t="shared" si="32"/>
        <v>0</v>
      </c>
      <c r="AA89" s="140">
        <f t="shared" si="32"/>
        <v>0</v>
      </c>
      <c r="AB89" s="140">
        <f t="shared" si="32"/>
        <v>0</v>
      </c>
      <c r="AC89" s="140">
        <f t="shared" si="32"/>
        <v>0</v>
      </c>
      <c r="AD89" s="140">
        <f t="shared" si="32"/>
        <v>0</v>
      </c>
      <c r="AE89" s="140">
        <f t="shared" si="32"/>
        <v>0</v>
      </c>
      <c r="AF89" s="140">
        <f t="shared" si="32"/>
        <v>0</v>
      </c>
      <c r="AG89" s="140">
        <f t="shared" si="32"/>
        <v>0</v>
      </c>
      <c r="AH89" s="140">
        <f t="shared" si="32"/>
        <v>0</v>
      </c>
      <c r="AI89" s="140">
        <f t="shared" si="32"/>
        <v>0</v>
      </c>
      <c r="AJ89" s="140">
        <f t="shared" si="32"/>
        <v>0</v>
      </c>
      <c r="AK89" s="140">
        <f t="shared" si="32"/>
        <v>0</v>
      </c>
      <c r="AL89" s="140">
        <f t="shared" si="32"/>
        <v>0</v>
      </c>
      <c r="AM89" s="140">
        <f t="shared" si="32"/>
        <v>0</v>
      </c>
      <c r="AN89" s="140">
        <f t="shared" si="32"/>
        <v>0</v>
      </c>
      <c r="AO89" s="140">
        <f t="shared" si="32"/>
        <v>0</v>
      </c>
      <c r="AP89" s="140">
        <f t="shared" si="32"/>
        <v>0</v>
      </c>
    </row>
    <row r="90" spans="1:44" ht="14.25" x14ac:dyDescent="0.2">
      <c r="A90" s="141" t="s">
        <v>301</v>
      </c>
      <c r="B90" s="142">
        <f t="shared" ref="B90:AP90" si="33">IF(AND(B87&gt;0,A87&lt;0),(B74-(B87/(B87-A87))),0)</f>
        <v>0</v>
      </c>
      <c r="C90" s="142">
        <f t="shared" si="33"/>
        <v>0</v>
      </c>
      <c r="D90" s="142">
        <f t="shared" si="33"/>
        <v>0</v>
      </c>
      <c r="E90" s="142">
        <f t="shared" si="33"/>
        <v>0</v>
      </c>
      <c r="F90" s="142">
        <f t="shared" si="33"/>
        <v>0</v>
      </c>
      <c r="G90" s="142">
        <f t="shared" si="33"/>
        <v>0</v>
      </c>
      <c r="H90" s="142">
        <f t="shared" si="33"/>
        <v>0</v>
      </c>
      <c r="I90" s="142">
        <f t="shared" si="33"/>
        <v>7.0878826354506188</v>
      </c>
      <c r="J90" s="142">
        <f t="shared" si="33"/>
        <v>0</v>
      </c>
      <c r="K90" s="142">
        <f t="shared" si="33"/>
        <v>0</v>
      </c>
      <c r="L90" s="142">
        <f t="shared" si="33"/>
        <v>0</v>
      </c>
      <c r="M90" s="142">
        <f t="shared" si="33"/>
        <v>0</v>
      </c>
      <c r="N90" s="142">
        <f t="shared" si="33"/>
        <v>0</v>
      </c>
      <c r="O90" s="142">
        <f t="shared" si="33"/>
        <v>0</v>
      </c>
      <c r="P90" s="142">
        <f t="shared" si="33"/>
        <v>0</v>
      </c>
      <c r="Q90" s="142">
        <f t="shared" si="33"/>
        <v>0</v>
      </c>
      <c r="R90" s="142">
        <f t="shared" si="33"/>
        <v>0</v>
      </c>
      <c r="S90" s="142">
        <f t="shared" si="33"/>
        <v>0</v>
      </c>
      <c r="T90" s="142">
        <f t="shared" si="33"/>
        <v>0</v>
      </c>
      <c r="U90" s="142">
        <f t="shared" si="33"/>
        <v>0</v>
      </c>
      <c r="V90" s="142">
        <f t="shared" si="33"/>
        <v>0</v>
      </c>
      <c r="W90" s="142">
        <f t="shared" si="33"/>
        <v>0</v>
      </c>
      <c r="X90" s="142">
        <f t="shared" si="33"/>
        <v>0</v>
      </c>
      <c r="Y90" s="142">
        <f t="shared" si="33"/>
        <v>0</v>
      </c>
      <c r="Z90" s="142">
        <f t="shared" si="33"/>
        <v>0</v>
      </c>
      <c r="AA90" s="142">
        <f t="shared" si="33"/>
        <v>0</v>
      </c>
      <c r="AB90" s="142">
        <f t="shared" si="33"/>
        <v>0</v>
      </c>
      <c r="AC90" s="142">
        <f t="shared" si="33"/>
        <v>0</v>
      </c>
      <c r="AD90" s="142">
        <f t="shared" si="33"/>
        <v>0</v>
      </c>
      <c r="AE90" s="142">
        <f t="shared" si="33"/>
        <v>0</v>
      </c>
      <c r="AF90" s="142">
        <f t="shared" si="33"/>
        <v>0</v>
      </c>
      <c r="AG90" s="142">
        <f t="shared" si="33"/>
        <v>0</v>
      </c>
      <c r="AH90" s="142">
        <f t="shared" si="33"/>
        <v>0</v>
      </c>
      <c r="AI90" s="142">
        <f t="shared" si="33"/>
        <v>0</v>
      </c>
      <c r="AJ90" s="142">
        <f t="shared" si="33"/>
        <v>0</v>
      </c>
      <c r="AK90" s="142">
        <f t="shared" si="33"/>
        <v>0</v>
      </c>
      <c r="AL90" s="142">
        <f t="shared" si="33"/>
        <v>0</v>
      </c>
      <c r="AM90" s="142">
        <f t="shared" si="33"/>
        <v>0</v>
      </c>
      <c r="AN90" s="142">
        <f t="shared" si="33"/>
        <v>0</v>
      </c>
      <c r="AO90" s="142">
        <f t="shared" si="33"/>
        <v>0</v>
      </c>
      <c r="AP90" s="142">
        <f t="shared" si="33"/>
        <v>0</v>
      </c>
    </row>
    <row r="91" spans="1:44" x14ac:dyDescent="0.2">
      <c r="B91" s="143">
        <v>2025</v>
      </c>
      <c r="C91" s="143">
        <f>B91+1</f>
        <v>2026</v>
      </c>
      <c r="D91" s="78">
        <f t="shared" ref="D91:AP91" si="34">C91+1</f>
        <v>2027</v>
      </c>
      <c r="E91" s="78">
        <f t="shared" si="34"/>
        <v>2028</v>
      </c>
      <c r="F91" s="78">
        <f t="shared" si="34"/>
        <v>2029</v>
      </c>
      <c r="G91" s="78">
        <f t="shared" si="34"/>
        <v>2030</v>
      </c>
      <c r="H91" s="78">
        <f t="shared" si="34"/>
        <v>2031</v>
      </c>
      <c r="I91" s="78">
        <f t="shared" si="34"/>
        <v>2032</v>
      </c>
      <c r="J91" s="78">
        <f t="shared" si="34"/>
        <v>2033</v>
      </c>
      <c r="K91" s="78">
        <f t="shared" si="34"/>
        <v>2034</v>
      </c>
      <c r="L91" s="78">
        <f t="shared" si="34"/>
        <v>2035</v>
      </c>
      <c r="M91" s="78">
        <f t="shared" si="34"/>
        <v>2036</v>
      </c>
      <c r="N91" s="78">
        <f t="shared" si="34"/>
        <v>2037</v>
      </c>
      <c r="O91" s="78">
        <f t="shared" si="34"/>
        <v>2038</v>
      </c>
      <c r="P91" s="78">
        <f t="shared" si="34"/>
        <v>2039</v>
      </c>
      <c r="Q91" s="78">
        <f t="shared" si="34"/>
        <v>2040</v>
      </c>
      <c r="R91" s="78">
        <f t="shared" si="34"/>
        <v>2041</v>
      </c>
      <c r="S91" s="78">
        <f t="shared" si="34"/>
        <v>2042</v>
      </c>
      <c r="T91" s="78">
        <f t="shared" si="34"/>
        <v>2043</v>
      </c>
      <c r="U91" s="78">
        <f t="shared" si="34"/>
        <v>2044</v>
      </c>
      <c r="V91" s="78">
        <f t="shared" si="34"/>
        <v>2045</v>
      </c>
      <c r="W91" s="78">
        <f t="shared" si="34"/>
        <v>2046</v>
      </c>
      <c r="X91" s="78">
        <f t="shared" si="34"/>
        <v>2047</v>
      </c>
      <c r="Y91" s="78">
        <f t="shared" si="34"/>
        <v>2048</v>
      </c>
      <c r="Z91" s="78">
        <f t="shared" si="34"/>
        <v>2049</v>
      </c>
      <c r="AA91" s="78">
        <f t="shared" si="34"/>
        <v>2050</v>
      </c>
      <c r="AB91" s="78">
        <f t="shared" si="34"/>
        <v>2051</v>
      </c>
      <c r="AC91" s="78">
        <f t="shared" si="34"/>
        <v>2052</v>
      </c>
      <c r="AD91" s="78">
        <f t="shared" si="34"/>
        <v>2053</v>
      </c>
      <c r="AE91" s="78">
        <f t="shared" si="34"/>
        <v>2054</v>
      </c>
      <c r="AF91" s="78">
        <f t="shared" si="34"/>
        <v>2055</v>
      </c>
      <c r="AG91" s="78">
        <f t="shared" si="34"/>
        <v>2056</v>
      </c>
      <c r="AH91" s="78">
        <f t="shared" si="34"/>
        <v>2057</v>
      </c>
      <c r="AI91" s="78">
        <f t="shared" si="34"/>
        <v>2058</v>
      </c>
      <c r="AJ91" s="78">
        <f t="shared" si="34"/>
        <v>2059</v>
      </c>
      <c r="AK91" s="78">
        <f t="shared" si="34"/>
        <v>2060</v>
      </c>
      <c r="AL91" s="78">
        <f t="shared" si="34"/>
        <v>2061</v>
      </c>
      <c r="AM91" s="78">
        <f t="shared" si="34"/>
        <v>2062</v>
      </c>
      <c r="AN91" s="78">
        <f t="shared" si="34"/>
        <v>2063</v>
      </c>
      <c r="AO91" s="78">
        <f t="shared" si="34"/>
        <v>2064</v>
      </c>
      <c r="AP91" s="78">
        <f t="shared" si="34"/>
        <v>2065</v>
      </c>
    </row>
    <row r="92" spans="1:44" ht="15.6" customHeight="1" x14ac:dyDescent="0.2">
      <c r="A92" s="144" t="s">
        <v>302</v>
      </c>
      <c r="B92" s="145"/>
      <c r="C92" s="145"/>
      <c r="D92" s="145"/>
      <c r="E92" s="145"/>
      <c r="F92" s="145"/>
      <c r="G92" s="145"/>
      <c r="H92" s="145"/>
      <c r="I92" s="145"/>
      <c r="J92" s="145"/>
      <c r="K92" s="145"/>
      <c r="L92" s="146">
        <v>10</v>
      </c>
      <c r="M92" s="145">
        <v>10</v>
      </c>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303</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304</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305</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306</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419" t="s">
        <v>307</v>
      </c>
      <c r="B97" s="419"/>
      <c r="C97" s="419"/>
      <c r="D97" s="419"/>
      <c r="E97" s="419"/>
      <c r="F97" s="419"/>
      <c r="G97" s="419"/>
      <c r="H97" s="419"/>
      <c r="I97" s="419"/>
      <c r="J97" s="419"/>
      <c r="K97" s="419"/>
      <c r="L97" s="419"/>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hidden="1" x14ac:dyDescent="0.2">
      <c r="C98" s="148"/>
    </row>
    <row r="99" spans="1:71" s="149" customFormat="1" hidden="1" x14ac:dyDescent="0.2">
      <c r="A99" s="150" t="s">
        <v>308</v>
      </c>
      <c r="B99" s="151">
        <f>B81*B85</f>
        <v>-13739362.354006929</v>
      </c>
      <c r="C99" s="152">
        <f>C81*C85</f>
        <v>-10058227.185413286</v>
      </c>
      <c r="D99" s="152">
        <f t="shared" ref="D99:AP99" si="35">D81*D85</f>
        <v>0</v>
      </c>
      <c r="E99" s="152">
        <f t="shared" si="35"/>
        <v>0</v>
      </c>
      <c r="F99" s="152">
        <f t="shared" si="35"/>
        <v>0</v>
      </c>
      <c r="G99" s="152">
        <f t="shared" si="35"/>
        <v>0</v>
      </c>
      <c r="H99" s="152">
        <f t="shared" si="35"/>
        <v>0</v>
      </c>
      <c r="I99" s="152">
        <f t="shared" si="35"/>
        <v>0</v>
      </c>
      <c r="J99" s="152">
        <f>J81*J85</f>
        <v>0</v>
      </c>
      <c r="K99" s="152">
        <f t="shared" si="35"/>
        <v>0</v>
      </c>
      <c r="L99" s="152">
        <f>L81*L85</f>
        <v>0</v>
      </c>
      <c r="M99" s="152">
        <f t="shared" si="35"/>
        <v>0</v>
      </c>
      <c r="N99" s="152">
        <f t="shared" si="35"/>
        <v>0</v>
      </c>
      <c r="O99" s="152">
        <f t="shared" si="35"/>
        <v>0</v>
      </c>
      <c r="P99" s="152">
        <f t="shared" si="35"/>
        <v>0</v>
      </c>
      <c r="Q99" s="152">
        <f t="shared" si="35"/>
        <v>0</v>
      </c>
      <c r="R99" s="152">
        <f t="shared" si="35"/>
        <v>0</v>
      </c>
      <c r="S99" s="152">
        <f t="shared" si="35"/>
        <v>0</v>
      </c>
      <c r="T99" s="152">
        <f t="shared" si="35"/>
        <v>0</v>
      </c>
      <c r="U99" s="152">
        <f t="shared" si="35"/>
        <v>0</v>
      </c>
      <c r="V99" s="152">
        <f t="shared" si="35"/>
        <v>0</v>
      </c>
      <c r="W99" s="152">
        <f t="shared" si="35"/>
        <v>0</v>
      </c>
      <c r="X99" s="152">
        <f t="shared" si="35"/>
        <v>0</v>
      </c>
      <c r="Y99" s="152">
        <f t="shared" si="35"/>
        <v>0</v>
      </c>
      <c r="Z99" s="152">
        <f t="shared" si="35"/>
        <v>0</v>
      </c>
      <c r="AA99" s="152">
        <f t="shared" si="35"/>
        <v>0</v>
      </c>
      <c r="AB99" s="152">
        <f t="shared" si="35"/>
        <v>0</v>
      </c>
      <c r="AC99" s="152">
        <f t="shared" si="35"/>
        <v>0</v>
      </c>
      <c r="AD99" s="152">
        <f t="shared" si="35"/>
        <v>0</v>
      </c>
      <c r="AE99" s="152">
        <f t="shared" si="35"/>
        <v>0</v>
      </c>
      <c r="AF99" s="152">
        <f t="shared" si="35"/>
        <v>0</v>
      </c>
      <c r="AG99" s="152">
        <f t="shared" si="35"/>
        <v>0</v>
      </c>
      <c r="AH99" s="152">
        <f t="shared" si="35"/>
        <v>0</v>
      </c>
      <c r="AI99" s="152">
        <f t="shared" si="35"/>
        <v>0</v>
      </c>
      <c r="AJ99" s="152">
        <f t="shared" si="35"/>
        <v>0</v>
      </c>
      <c r="AK99" s="152">
        <f t="shared" si="35"/>
        <v>0</v>
      </c>
      <c r="AL99" s="152">
        <f t="shared" si="35"/>
        <v>0</v>
      </c>
      <c r="AM99" s="152">
        <f t="shared" si="35"/>
        <v>0</v>
      </c>
      <c r="AN99" s="152">
        <f t="shared" si="35"/>
        <v>0</v>
      </c>
      <c r="AO99" s="152">
        <f t="shared" si="35"/>
        <v>0</v>
      </c>
      <c r="AP99" s="152">
        <f t="shared" si="35"/>
        <v>0</v>
      </c>
      <c r="AQ99" s="153">
        <f>SUM(B99:AP99)</f>
        <v>-23797589.539420217</v>
      </c>
      <c r="AR99" s="154"/>
      <c r="AS99" s="154"/>
    </row>
    <row r="100" spans="1:71" s="155" customFormat="1" hidden="1" x14ac:dyDescent="0.2">
      <c r="A100" s="156">
        <f>AQ99</f>
        <v>-23797589.539420217</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hidden="1" x14ac:dyDescent="0.2">
      <c r="A101" s="156">
        <f>AP87</f>
        <v>56584912.472895019</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hidden="1" x14ac:dyDescent="0.2">
      <c r="A102" s="158" t="s">
        <v>309</v>
      </c>
      <c r="B102" s="159">
        <f>(A101+-A100)/-A100</f>
        <v>3.3777581497976206</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hidden="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hidden="1" x14ac:dyDescent="0.2">
      <c r="A104" s="161" t="s">
        <v>310</v>
      </c>
      <c r="B104" s="161" t="s">
        <v>311</v>
      </c>
      <c r="C104" s="161" t="s">
        <v>312</v>
      </c>
      <c r="D104" s="161" t="s">
        <v>313</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hidden="1" x14ac:dyDescent="0.2">
      <c r="A105" s="163">
        <f>G30/1000/1000</f>
        <v>20.496783533878958</v>
      </c>
      <c r="B105" s="164">
        <f>L88</f>
        <v>0.25065999161733687</v>
      </c>
      <c r="C105" s="165">
        <f>G28</f>
        <v>5.5956955276739109</v>
      </c>
      <c r="D105" s="165">
        <f>G29</f>
        <v>7.0878826354506188</v>
      </c>
      <c r="E105" s="76" t="s">
        <v>314</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hidden="1" x14ac:dyDescent="0.2">
      <c r="A107" s="167"/>
      <c r="B107" s="168">
        <v>2024</v>
      </c>
      <c r="C107" s="169">
        <f t="shared" ref="C107:AP107" si="36">B107+1</f>
        <v>2025</v>
      </c>
      <c r="D107" s="169">
        <f t="shared" si="36"/>
        <v>2026</v>
      </c>
      <c r="E107" s="169">
        <f t="shared" si="36"/>
        <v>2027</v>
      </c>
      <c r="F107" s="169">
        <f t="shared" si="36"/>
        <v>2028</v>
      </c>
      <c r="G107" s="169">
        <f t="shared" si="36"/>
        <v>2029</v>
      </c>
      <c r="H107" s="169">
        <f t="shared" si="36"/>
        <v>2030</v>
      </c>
      <c r="I107" s="169">
        <f t="shared" si="36"/>
        <v>2031</v>
      </c>
      <c r="J107" s="169">
        <f t="shared" si="36"/>
        <v>2032</v>
      </c>
      <c r="K107" s="169">
        <f t="shared" si="36"/>
        <v>2033</v>
      </c>
      <c r="L107" s="169">
        <f t="shared" si="36"/>
        <v>2034</v>
      </c>
      <c r="M107" s="169">
        <f t="shared" si="36"/>
        <v>2035</v>
      </c>
      <c r="N107" s="169">
        <f t="shared" si="36"/>
        <v>2036</v>
      </c>
      <c r="O107" s="169">
        <f t="shared" si="36"/>
        <v>2037</v>
      </c>
      <c r="P107" s="169">
        <f t="shared" si="36"/>
        <v>2038</v>
      </c>
      <c r="Q107" s="169">
        <f t="shared" si="36"/>
        <v>2039</v>
      </c>
      <c r="R107" s="169">
        <f t="shared" si="36"/>
        <v>2040</v>
      </c>
      <c r="S107" s="169">
        <f t="shared" si="36"/>
        <v>2041</v>
      </c>
      <c r="T107" s="169">
        <f t="shared" si="36"/>
        <v>2042</v>
      </c>
      <c r="U107" s="169">
        <f t="shared" si="36"/>
        <v>2043</v>
      </c>
      <c r="V107" s="169">
        <f t="shared" si="36"/>
        <v>2044</v>
      </c>
      <c r="W107" s="169">
        <f t="shared" si="36"/>
        <v>2045</v>
      </c>
      <c r="X107" s="169">
        <f t="shared" si="36"/>
        <v>2046</v>
      </c>
      <c r="Y107" s="169">
        <f t="shared" si="36"/>
        <v>2047</v>
      </c>
      <c r="Z107" s="169">
        <f t="shared" si="36"/>
        <v>2048</v>
      </c>
      <c r="AA107" s="169">
        <f t="shared" si="36"/>
        <v>2049</v>
      </c>
      <c r="AB107" s="169">
        <f t="shared" si="36"/>
        <v>2050</v>
      </c>
      <c r="AC107" s="169">
        <f t="shared" si="36"/>
        <v>2051</v>
      </c>
      <c r="AD107" s="169">
        <f t="shared" si="36"/>
        <v>2052</v>
      </c>
      <c r="AE107" s="169">
        <f t="shared" si="36"/>
        <v>2053</v>
      </c>
      <c r="AF107" s="169">
        <f t="shared" si="36"/>
        <v>2054</v>
      </c>
      <c r="AG107" s="169">
        <f t="shared" si="36"/>
        <v>2055</v>
      </c>
      <c r="AH107" s="169">
        <f t="shared" si="36"/>
        <v>2056</v>
      </c>
      <c r="AI107" s="169">
        <f t="shared" si="36"/>
        <v>2057</v>
      </c>
      <c r="AJ107" s="169">
        <f t="shared" si="36"/>
        <v>2058</v>
      </c>
      <c r="AK107" s="169">
        <f t="shared" si="36"/>
        <v>2059</v>
      </c>
      <c r="AL107" s="169">
        <f t="shared" si="36"/>
        <v>2060</v>
      </c>
      <c r="AM107" s="169">
        <f t="shared" si="36"/>
        <v>2061</v>
      </c>
      <c r="AN107" s="169">
        <f t="shared" si="36"/>
        <v>2062</v>
      </c>
      <c r="AO107" s="169">
        <f t="shared" si="36"/>
        <v>2063</v>
      </c>
      <c r="AP107" s="169">
        <f t="shared" si="36"/>
        <v>2064</v>
      </c>
      <c r="AT107" s="155"/>
      <c r="AU107" s="155"/>
      <c r="AV107" s="155"/>
      <c r="AW107" s="155"/>
      <c r="AX107" s="155"/>
      <c r="AY107" s="155"/>
      <c r="AZ107" s="155"/>
      <c r="BA107" s="155"/>
      <c r="BB107" s="155"/>
      <c r="BC107" s="155"/>
      <c r="BD107" s="155"/>
      <c r="BE107" s="155"/>
      <c r="BF107" s="155"/>
      <c r="BG107" s="155"/>
    </row>
    <row r="108" spans="1:71" ht="12.75" hidden="1" x14ac:dyDescent="0.2">
      <c r="A108" s="170" t="s">
        <v>315</v>
      </c>
      <c r="B108" s="171"/>
      <c r="C108" s="171">
        <f>C111*$B$113*$B$114*1000</f>
        <v>0</v>
      </c>
      <c r="D108" s="171">
        <f>D111*$B$113*D114</f>
        <v>0</v>
      </c>
      <c r="E108" s="171">
        <f t="shared" ref="E108:AP108" si="37">E111*$B$113*E114</f>
        <v>2847141.2952481406</v>
      </c>
      <c r="F108" s="171">
        <f t="shared" si="37"/>
        <v>6330608.5189060364</v>
      </c>
      <c r="G108" s="171">
        <f t="shared" si="37"/>
        <v>10162103.893650882</v>
      </c>
      <c r="H108" s="171">
        <f t="shared" si="37"/>
        <v>10614604.9631736</v>
      </c>
      <c r="I108" s="171">
        <f t="shared" si="37"/>
        <v>10614604.9631736</v>
      </c>
      <c r="J108" s="171">
        <f t="shared" si="37"/>
        <v>10614604.9631736</v>
      </c>
      <c r="K108" s="171">
        <f t="shared" si="37"/>
        <v>10614604.9631736</v>
      </c>
      <c r="L108" s="171">
        <f t="shared" si="37"/>
        <v>10614604.9631736</v>
      </c>
      <c r="M108" s="171">
        <f t="shared" si="37"/>
        <v>10614604.9631736</v>
      </c>
      <c r="N108" s="171">
        <f t="shared" si="37"/>
        <v>10614604.9631736</v>
      </c>
      <c r="O108" s="171">
        <f t="shared" si="37"/>
        <v>10614604.9631736</v>
      </c>
      <c r="P108" s="171">
        <f t="shared" si="37"/>
        <v>10614604.9631736</v>
      </c>
      <c r="Q108" s="171">
        <f t="shared" si="37"/>
        <v>10614604.9631736</v>
      </c>
      <c r="R108" s="171">
        <f t="shared" si="37"/>
        <v>10614604.9631736</v>
      </c>
      <c r="S108" s="171">
        <f t="shared" si="37"/>
        <v>10614604.9631736</v>
      </c>
      <c r="T108" s="171">
        <f t="shared" si="37"/>
        <v>10614604.9631736</v>
      </c>
      <c r="U108" s="171">
        <f t="shared" si="37"/>
        <v>10614604.9631736</v>
      </c>
      <c r="V108" s="171">
        <f t="shared" si="37"/>
        <v>10614604.9631736</v>
      </c>
      <c r="W108" s="171">
        <f t="shared" si="37"/>
        <v>10614604.9631736</v>
      </c>
      <c r="X108" s="171">
        <f t="shared" si="37"/>
        <v>10614604.9631736</v>
      </c>
      <c r="Y108" s="171">
        <f t="shared" si="37"/>
        <v>10614604.9631736</v>
      </c>
      <c r="Z108" s="171">
        <f t="shared" si="37"/>
        <v>10614604.9631736</v>
      </c>
      <c r="AA108" s="171">
        <f t="shared" si="37"/>
        <v>10614604.9631736</v>
      </c>
      <c r="AB108" s="171">
        <f t="shared" si="37"/>
        <v>10614604.9631736</v>
      </c>
      <c r="AC108" s="171">
        <f t="shared" si="37"/>
        <v>10614604.9631736</v>
      </c>
      <c r="AD108" s="171">
        <f t="shared" si="37"/>
        <v>10614604.9631736</v>
      </c>
      <c r="AE108" s="171">
        <f t="shared" si="37"/>
        <v>10614604.9631736</v>
      </c>
      <c r="AF108" s="171">
        <f t="shared" si="37"/>
        <v>10614604.9631736</v>
      </c>
      <c r="AG108" s="171">
        <f t="shared" si="37"/>
        <v>10614604.9631736</v>
      </c>
      <c r="AH108" s="171">
        <f t="shared" si="37"/>
        <v>10614604.9631736</v>
      </c>
      <c r="AI108" s="171">
        <f t="shared" si="37"/>
        <v>10614604.9631736</v>
      </c>
      <c r="AJ108" s="171">
        <f t="shared" si="37"/>
        <v>10614604.9631736</v>
      </c>
      <c r="AK108" s="171">
        <f t="shared" si="37"/>
        <v>10614604.9631736</v>
      </c>
      <c r="AL108" s="171">
        <f t="shared" si="37"/>
        <v>10614604.9631736</v>
      </c>
      <c r="AM108" s="171">
        <f t="shared" si="37"/>
        <v>10614604.9631736</v>
      </c>
      <c r="AN108" s="171">
        <f t="shared" si="37"/>
        <v>10614604.9631736</v>
      </c>
      <c r="AO108" s="171">
        <f t="shared" si="37"/>
        <v>10614604.9631736</v>
      </c>
      <c r="AP108" s="171">
        <f t="shared" si="37"/>
        <v>10614604.9631736</v>
      </c>
      <c r="AT108" s="155"/>
      <c r="AU108" s="155"/>
      <c r="AV108" s="155"/>
      <c r="AW108" s="155"/>
      <c r="AX108" s="155"/>
      <c r="AY108" s="155"/>
      <c r="AZ108" s="155"/>
      <c r="BA108" s="155"/>
      <c r="BB108" s="155"/>
      <c r="BC108" s="155"/>
      <c r="BD108" s="155"/>
      <c r="BE108" s="155"/>
      <c r="BF108" s="155"/>
      <c r="BG108" s="155"/>
    </row>
    <row r="109" spans="1:71" ht="25.5" hidden="1" x14ac:dyDescent="0.2">
      <c r="A109" s="170" t="s">
        <v>316</v>
      </c>
      <c r="B109" s="171"/>
      <c r="C109" s="171"/>
      <c r="D109" s="171"/>
      <c r="E109" s="171">
        <f>E114*$D$120</f>
        <v>598.04014415647009</v>
      </c>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c r="AC109" s="171"/>
      <c r="AD109" s="171"/>
      <c r="AE109" s="171"/>
      <c r="AF109" s="171"/>
      <c r="AG109" s="171"/>
      <c r="AH109" s="171"/>
      <c r="AI109" s="171"/>
      <c r="AJ109" s="171"/>
      <c r="AK109" s="171"/>
      <c r="AL109" s="171"/>
      <c r="AM109" s="171"/>
      <c r="AN109" s="171"/>
      <c r="AO109" s="171"/>
      <c r="AP109" s="171"/>
      <c r="AT109" s="155"/>
      <c r="AU109" s="155"/>
      <c r="AV109" s="155"/>
      <c r="AW109" s="155"/>
      <c r="AX109" s="155"/>
      <c r="AY109" s="155"/>
      <c r="AZ109" s="155"/>
      <c r="BA109" s="155"/>
      <c r="BB109" s="155"/>
      <c r="BC109" s="155"/>
      <c r="BD109" s="155"/>
      <c r="BE109" s="155"/>
      <c r="BF109" s="155"/>
      <c r="BG109" s="155"/>
    </row>
    <row r="110" spans="1:71" ht="25.5" hidden="1" x14ac:dyDescent="0.2">
      <c r="A110" s="170" t="s">
        <v>317</v>
      </c>
      <c r="B110" s="171"/>
      <c r="C110" s="171"/>
      <c r="D110" s="171"/>
      <c r="E110" s="171">
        <f>0.000896355911999665*1000000</f>
        <v>896.35591199966495</v>
      </c>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T110" s="155"/>
      <c r="AU110" s="155"/>
      <c r="AV110" s="155"/>
      <c r="AW110" s="155"/>
      <c r="AX110" s="155"/>
      <c r="AY110" s="155"/>
      <c r="AZ110" s="155"/>
      <c r="BA110" s="155"/>
      <c r="BB110" s="155"/>
      <c r="BC110" s="155"/>
      <c r="BD110" s="155"/>
      <c r="BE110" s="155"/>
      <c r="BF110" s="155"/>
      <c r="BG110" s="155"/>
    </row>
    <row r="111" spans="1:71" ht="12.75" hidden="1" x14ac:dyDescent="0.2">
      <c r="A111" s="170" t="s">
        <v>318</v>
      </c>
      <c r="B111" s="169"/>
      <c r="C111" s="169">
        <f>B111+$I$123*C115</f>
        <v>0</v>
      </c>
      <c r="D111" s="169">
        <f>C111+$I$123*D115</f>
        <v>0</v>
      </c>
      <c r="E111" s="169">
        <f t="shared" ref="E111:AP111" si="38">D111+$I$123*E115</f>
        <v>0.17391000000000004</v>
      </c>
      <c r="F111" s="169">
        <f t="shared" si="38"/>
        <v>0.34270500000000004</v>
      </c>
      <c r="G111" s="169">
        <f t="shared" si="38"/>
        <v>0.51150000000000007</v>
      </c>
      <c r="H111" s="169">
        <f t="shared" si="38"/>
        <v>0.51150000000000007</v>
      </c>
      <c r="I111" s="169">
        <f t="shared" si="38"/>
        <v>0.51150000000000007</v>
      </c>
      <c r="J111" s="169">
        <f t="shared" si="38"/>
        <v>0.51150000000000007</v>
      </c>
      <c r="K111" s="169">
        <f t="shared" si="38"/>
        <v>0.51150000000000007</v>
      </c>
      <c r="L111" s="169">
        <f t="shared" si="38"/>
        <v>0.51150000000000007</v>
      </c>
      <c r="M111" s="169">
        <f t="shared" si="38"/>
        <v>0.51150000000000007</v>
      </c>
      <c r="N111" s="169">
        <f t="shared" si="38"/>
        <v>0.51150000000000007</v>
      </c>
      <c r="O111" s="169">
        <f t="shared" si="38"/>
        <v>0.51150000000000007</v>
      </c>
      <c r="P111" s="169">
        <f t="shared" si="38"/>
        <v>0.51150000000000007</v>
      </c>
      <c r="Q111" s="169">
        <f t="shared" si="38"/>
        <v>0.51150000000000007</v>
      </c>
      <c r="R111" s="169">
        <f t="shared" si="38"/>
        <v>0.51150000000000007</v>
      </c>
      <c r="S111" s="169">
        <f t="shared" si="38"/>
        <v>0.51150000000000007</v>
      </c>
      <c r="T111" s="169">
        <f t="shared" si="38"/>
        <v>0.51150000000000007</v>
      </c>
      <c r="U111" s="169">
        <f t="shared" si="38"/>
        <v>0.51150000000000007</v>
      </c>
      <c r="V111" s="169">
        <f t="shared" si="38"/>
        <v>0.51150000000000007</v>
      </c>
      <c r="W111" s="169">
        <f t="shared" si="38"/>
        <v>0.51150000000000007</v>
      </c>
      <c r="X111" s="169">
        <f t="shared" si="38"/>
        <v>0.51150000000000007</v>
      </c>
      <c r="Y111" s="169">
        <f t="shared" si="38"/>
        <v>0.51150000000000007</v>
      </c>
      <c r="Z111" s="169">
        <f t="shared" si="38"/>
        <v>0.51150000000000007</v>
      </c>
      <c r="AA111" s="169">
        <f t="shared" si="38"/>
        <v>0.51150000000000007</v>
      </c>
      <c r="AB111" s="169">
        <f t="shared" si="38"/>
        <v>0.51150000000000007</v>
      </c>
      <c r="AC111" s="169">
        <f t="shared" si="38"/>
        <v>0.51150000000000007</v>
      </c>
      <c r="AD111" s="169">
        <f t="shared" si="38"/>
        <v>0.51150000000000007</v>
      </c>
      <c r="AE111" s="169">
        <f t="shared" si="38"/>
        <v>0.51150000000000007</v>
      </c>
      <c r="AF111" s="169">
        <f t="shared" si="38"/>
        <v>0.51150000000000007</v>
      </c>
      <c r="AG111" s="169">
        <f t="shared" si="38"/>
        <v>0.51150000000000007</v>
      </c>
      <c r="AH111" s="169">
        <f t="shared" si="38"/>
        <v>0.51150000000000007</v>
      </c>
      <c r="AI111" s="169">
        <f t="shared" si="38"/>
        <v>0.51150000000000007</v>
      </c>
      <c r="AJ111" s="169">
        <f t="shared" si="38"/>
        <v>0.51150000000000007</v>
      </c>
      <c r="AK111" s="169">
        <f t="shared" si="38"/>
        <v>0.51150000000000007</v>
      </c>
      <c r="AL111" s="169">
        <f t="shared" si="38"/>
        <v>0.51150000000000007</v>
      </c>
      <c r="AM111" s="169">
        <f t="shared" si="38"/>
        <v>0.51150000000000007</v>
      </c>
      <c r="AN111" s="169">
        <f t="shared" si="38"/>
        <v>0.51150000000000007</v>
      </c>
      <c r="AO111" s="169">
        <f t="shared" si="38"/>
        <v>0.51150000000000007</v>
      </c>
      <c r="AP111" s="169">
        <f t="shared" si="38"/>
        <v>0.51150000000000007</v>
      </c>
      <c r="AT111" s="155"/>
      <c r="AU111" s="155"/>
      <c r="AV111" s="155"/>
      <c r="AW111" s="155"/>
      <c r="AX111" s="155"/>
      <c r="AY111" s="155"/>
      <c r="AZ111" s="155"/>
      <c r="BA111" s="155"/>
      <c r="BB111" s="155"/>
      <c r="BC111" s="155"/>
      <c r="BD111" s="155"/>
      <c r="BE111" s="155"/>
      <c r="BF111" s="155"/>
      <c r="BG111" s="155"/>
    </row>
    <row r="112" spans="1:71" ht="12.75" hidden="1" x14ac:dyDescent="0.2">
      <c r="A112" s="170" t="s">
        <v>319</v>
      </c>
      <c r="B112" s="172">
        <v>0.93</v>
      </c>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T112" s="155"/>
      <c r="AU112" s="155"/>
      <c r="AV112" s="155"/>
      <c r="AW112" s="155"/>
      <c r="AX112" s="155"/>
      <c r="AY112" s="155"/>
      <c r="AZ112" s="155"/>
      <c r="BA112" s="155"/>
      <c r="BB112" s="155"/>
      <c r="BC112" s="155"/>
      <c r="BD112" s="155"/>
      <c r="BE112" s="155"/>
      <c r="BF112" s="155"/>
      <c r="BG112" s="155"/>
    </row>
    <row r="113" spans="1:71" ht="12.75" hidden="1" x14ac:dyDescent="0.2">
      <c r="A113" s="170" t="s">
        <v>320</v>
      </c>
      <c r="B113" s="172">
        <v>4380</v>
      </c>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T113" s="155"/>
      <c r="AU113" s="155"/>
      <c r="AV113" s="155"/>
      <c r="AW113" s="155"/>
      <c r="AX113" s="155"/>
      <c r="AY113" s="155"/>
      <c r="AZ113" s="155"/>
      <c r="BA113" s="155"/>
      <c r="BB113" s="155"/>
      <c r="BC113" s="155"/>
      <c r="BD113" s="155"/>
      <c r="BE113" s="155"/>
      <c r="BF113" s="155"/>
      <c r="BG113" s="155"/>
    </row>
    <row r="114" spans="1:71" ht="12.75" hidden="1" x14ac:dyDescent="0.2">
      <c r="A114" s="173" t="s">
        <v>321</v>
      </c>
      <c r="B114" s="355">
        <v>2449.0500000000002</v>
      </c>
      <c r="C114" s="356">
        <v>2769.1203235763874</v>
      </c>
      <c r="D114" s="356">
        <v>3093.1622627317265</v>
      </c>
      <c r="E114" s="356">
        <v>3737.7509009779374</v>
      </c>
      <c r="F114" s="356">
        <v>4217.4593621602853</v>
      </c>
      <c r="G114" s="356">
        <v>4535.9042897605668</v>
      </c>
      <c r="H114" s="356">
        <v>4737.8803336830961</v>
      </c>
      <c r="I114" s="174">
        <f t="shared" ref="I114:AS114" si="39">H114</f>
        <v>4737.8803336830961</v>
      </c>
      <c r="J114" s="174">
        <f t="shared" si="39"/>
        <v>4737.8803336830961</v>
      </c>
      <c r="K114" s="174">
        <f t="shared" si="39"/>
        <v>4737.8803336830961</v>
      </c>
      <c r="L114" s="174">
        <f t="shared" si="39"/>
        <v>4737.8803336830961</v>
      </c>
      <c r="M114" s="174">
        <f t="shared" si="39"/>
        <v>4737.8803336830961</v>
      </c>
      <c r="N114" s="174">
        <f t="shared" si="39"/>
        <v>4737.8803336830961</v>
      </c>
      <c r="O114" s="174">
        <f t="shared" si="39"/>
        <v>4737.8803336830961</v>
      </c>
      <c r="P114" s="174">
        <f t="shared" si="39"/>
        <v>4737.8803336830961</v>
      </c>
      <c r="Q114" s="174">
        <f t="shared" si="39"/>
        <v>4737.8803336830961</v>
      </c>
      <c r="R114" s="174">
        <f t="shared" si="39"/>
        <v>4737.8803336830961</v>
      </c>
      <c r="S114" s="174">
        <f t="shared" si="39"/>
        <v>4737.8803336830961</v>
      </c>
      <c r="T114" s="174">
        <f t="shared" si="39"/>
        <v>4737.8803336830961</v>
      </c>
      <c r="U114" s="174">
        <f t="shared" si="39"/>
        <v>4737.8803336830961</v>
      </c>
      <c r="V114" s="174">
        <f t="shared" si="39"/>
        <v>4737.8803336830961</v>
      </c>
      <c r="W114" s="174">
        <f t="shared" si="39"/>
        <v>4737.8803336830961</v>
      </c>
      <c r="X114" s="174">
        <f t="shared" si="39"/>
        <v>4737.8803336830961</v>
      </c>
      <c r="Y114" s="174">
        <f t="shared" si="39"/>
        <v>4737.8803336830961</v>
      </c>
      <c r="Z114" s="174">
        <f t="shared" si="39"/>
        <v>4737.8803336830961</v>
      </c>
      <c r="AA114" s="174">
        <f t="shared" si="39"/>
        <v>4737.8803336830961</v>
      </c>
      <c r="AB114" s="174">
        <f t="shared" si="39"/>
        <v>4737.8803336830961</v>
      </c>
      <c r="AC114" s="174">
        <f t="shared" si="39"/>
        <v>4737.8803336830961</v>
      </c>
      <c r="AD114" s="174">
        <f t="shared" si="39"/>
        <v>4737.8803336830961</v>
      </c>
      <c r="AE114" s="174">
        <f t="shared" si="39"/>
        <v>4737.8803336830961</v>
      </c>
      <c r="AF114" s="174">
        <f t="shared" si="39"/>
        <v>4737.8803336830961</v>
      </c>
      <c r="AG114" s="174">
        <f t="shared" si="39"/>
        <v>4737.8803336830961</v>
      </c>
      <c r="AH114" s="174">
        <f t="shared" si="39"/>
        <v>4737.8803336830961</v>
      </c>
      <c r="AI114" s="174">
        <f t="shared" si="39"/>
        <v>4737.8803336830961</v>
      </c>
      <c r="AJ114" s="174">
        <f t="shared" si="39"/>
        <v>4737.8803336830961</v>
      </c>
      <c r="AK114" s="174">
        <f t="shared" si="39"/>
        <v>4737.8803336830961</v>
      </c>
      <c r="AL114" s="174">
        <f t="shared" si="39"/>
        <v>4737.8803336830961</v>
      </c>
      <c r="AM114" s="174">
        <f t="shared" si="39"/>
        <v>4737.8803336830961</v>
      </c>
      <c r="AN114" s="174">
        <f t="shared" si="39"/>
        <v>4737.8803336830961</v>
      </c>
      <c r="AO114" s="174">
        <f t="shared" si="39"/>
        <v>4737.8803336830961</v>
      </c>
      <c r="AP114" s="174">
        <f t="shared" si="39"/>
        <v>4737.8803336830961</v>
      </c>
      <c r="AQ114" s="174">
        <f t="shared" si="39"/>
        <v>4737.8803336830961</v>
      </c>
      <c r="AR114" s="174">
        <f t="shared" si="39"/>
        <v>4737.8803336830961</v>
      </c>
      <c r="AS114" s="79">
        <f t="shared" si="39"/>
        <v>4737.8803336830961</v>
      </c>
      <c r="AT114" s="155"/>
      <c r="AU114" s="155"/>
      <c r="AV114" s="155"/>
      <c r="AW114" s="155"/>
      <c r="AX114" s="155"/>
      <c r="AY114" s="155"/>
      <c r="AZ114" s="155"/>
      <c r="BA114" s="155"/>
      <c r="BB114" s="155"/>
      <c r="BC114" s="155"/>
      <c r="BD114" s="155"/>
      <c r="BE114" s="155"/>
      <c r="BF114" s="155"/>
      <c r="BG114" s="155"/>
    </row>
    <row r="115" spans="1:71" ht="15" hidden="1" x14ac:dyDescent="0.2">
      <c r="A115" s="175" t="s">
        <v>322</v>
      </c>
      <c r="B115" s="176">
        <v>0</v>
      </c>
      <c r="C115" s="177">
        <v>0</v>
      </c>
      <c r="D115" s="177">
        <v>0</v>
      </c>
      <c r="E115" s="177">
        <v>0.34</v>
      </c>
      <c r="F115" s="177">
        <v>0.33</v>
      </c>
      <c r="G115" s="176">
        <v>0.33</v>
      </c>
      <c r="H115" s="176">
        <v>0</v>
      </c>
      <c r="I115" s="176">
        <v>0</v>
      </c>
      <c r="J115" s="176">
        <v>0</v>
      </c>
      <c r="K115" s="176">
        <v>0</v>
      </c>
      <c r="L115" s="176">
        <v>0</v>
      </c>
      <c r="M115" s="176">
        <v>0</v>
      </c>
      <c r="N115" s="176">
        <v>0</v>
      </c>
      <c r="O115" s="176">
        <v>0</v>
      </c>
      <c r="P115" s="176">
        <v>0</v>
      </c>
      <c r="Q115" s="176">
        <v>0</v>
      </c>
      <c r="R115" s="176">
        <v>0</v>
      </c>
      <c r="S115" s="176">
        <v>0</v>
      </c>
      <c r="T115" s="176">
        <v>0</v>
      </c>
      <c r="U115" s="176">
        <v>0</v>
      </c>
      <c r="V115" s="176">
        <v>0</v>
      </c>
      <c r="W115" s="176">
        <v>0</v>
      </c>
      <c r="X115" s="176">
        <v>0</v>
      </c>
      <c r="Y115" s="176">
        <v>0</v>
      </c>
      <c r="Z115" s="176">
        <v>0</v>
      </c>
      <c r="AA115" s="176">
        <v>0</v>
      </c>
      <c r="AB115" s="176">
        <v>0</v>
      </c>
      <c r="AC115" s="176">
        <v>0</v>
      </c>
      <c r="AD115" s="176">
        <v>0</v>
      </c>
      <c r="AE115" s="176">
        <v>0</v>
      </c>
      <c r="AF115" s="176">
        <v>0</v>
      </c>
      <c r="AG115" s="176">
        <v>0</v>
      </c>
      <c r="AH115" s="176">
        <v>0</v>
      </c>
      <c r="AI115" s="176">
        <v>0</v>
      </c>
      <c r="AJ115" s="176">
        <v>0</v>
      </c>
      <c r="AK115" s="176">
        <v>0</v>
      </c>
      <c r="AL115" s="176">
        <v>0</v>
      </c>
      <c r="AM115" s="176">
        <v>0</v>
      </c>
      <c r="AN115" s="176">
        <v>0</v>
      </c>
      <c r="AO115" s="176">
        <v>0</v>
      </c>
      <c r="AP115" s="176">
        <v>0</v>
      </c>
      <c r="AT115" s="155"/>
      <c r="AU115" s="155"/>
      <c r="AV115" s="155"/>
      <c r="AW115" s="155"/>
      <c r="AX115" s="155"/>
      <c r="AY115" s="155"/>
      <c r="AZ115" s="155"/>
      <c r="BA115" s="155"/>
      <c r="BB115" s="155"/>
      <c r="BC115" s="155"/>
      <c r="BD115" s="155"/>
      <c r="BE115" s="155"/>
      <c r="BF115" s="155"/>
      <c r="BG115" s="155"/>
    </row>
    <row r="116" spans="1:71" ht="12.75" hidden="1" x14ac:dyDescent="0.2">
      <c r="A116" s="166"/>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hidden="1" x14ac:dyDescent="0.2">
      <c r="A117" s="166"/>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12.75" hidden="1" x14ac:dyDescent="0.2">
      <c r="A118" s="167"/>
      <c r="B118" s="420" t="s">
        <v>323</v>
      </c>
      <c r="C118" s="421"/>
      <c r="D118" s="420" t="s">
        <v>324</v>
      </c>
      <c r="E118" s="421"/>
      <c r="F118" s="167"/>
      <c r="G118" s="167"/>
      <c r="H118" s="167"/>
      <c r="I118" s="167"/>
      <c r="J118" s="167"/>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12.75" hidden="1" x14ac:dyDescent="0.2">
      <c r="A119" s="170" t="s">
        <v>325</v>
      </c>
      <c r="B119" s="178">
        <v>0.1</v>
      </c>
      <c r="C119" s="167" t="s">
        <v>326</v>
      </c>
      <c r="D119" s="179">
        <v>0.65</v>
      </c>
      <c r="E119" s="167" t="s">
        <v>326</v>
      </c>
      <c r="F119" s="167"/>
      <c r="G119" s="167"/>
      <c r="H119" s="167"/>
      <c r="I119" s="167"/>
      <c r="J119" s="167"/>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12.75" hidden="1" x14ac:dyDescent="0.2">
      <c r="A120" s="170" t="s">
        <v>327</v>
      </c>
      <c r="B120" s="178"/>
      <c r="C120" s="167"/>
      <c r="D120" s="179">
        <v>0.16000000000000003</v>
      </c>
      <c r="E120" s="167" t="s">
        <v>328</v>
      </c>
      <c r="F120" s="167"/>
      <c r="G120" s="167"/>
      <c r="H120" s="167"/>
      <c r="I120" s="167"/>
      <c r="J120" s="167"/>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25.5" hidden="1" x14ac:dyDescent="0.2">
      <c r="A121" s="170" t="s">
        <v>325</v>
      </c>
      <c r="B121" s="167">
        <f>$B$112*B119</f>
        <v>9.3000000000000013E-2</v>
      </c>
      <c r="C121" s="167" t="s">
        <v>329</v>
      </c>
      <c r="D121" s="167">
        <f>$B$112*D119</f>
        <v>0.60450000000000004</v>
      </c>
      <c r="E121" s="167" t="s">
        <v>329</v>
      </c>
      <c r="F121" s="170" t="s">
        <v>330</v>
      </c>
      <c r="G121" s="167">
        <f>D119-B119</f>
        <v>0.55000000000000004</v>
      </c>
      <c r="H121" s="167" t="s">
        <v>326</v>
      </c>
      <c r="I121" s="167">
        <f>$B$112*G121</f>
        <v>0.51150000000000007</v>
      </c>
      <c r="J121" s="167" t="s">
        <v>329</v>
      </c>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ht="25.5" hidden="1" x14ac:dyDescent="0.2">
      <c r="A122" s="167"/>
      <c r="B122" s="167"/>
      <c r="C122" s="167"/>
      <c r="D122" s="167"/>
      <c r="E122" s="167"/>
      <c r="F122" s="170" t="s">
        <v>331</v>
      </c>
      <c r="G122" s="167">
        <f>I122/$B$112</f>
        <v>0</v>
      </c>
      <c r="H122" s="167" t="s">
        <v>326</v>
      </c>
      <c r="I122" s="178"/>
      <c r="J122" s="167" t="s">
        <v>329</v>
      </c>
      <c r="K122" s="162"/>
      <c r="L122" s="162"/>
      <c r="M122" s="162"/>
      <c r="N122" s="162"/>
      <c r="O122" s="162"/>
      <c r="P122" s="162"/>
      <c r="Q122" s="162"/>
      <c r="R122" s="162"/>
      <c r="S122" s="162"/>
      <c r="T122" s="162"/>
      <c r="U122" s="162"/>
      <c r="V122" s="162"/>
      <c r="W122" s="162"/>
      <c r="X122" s="162"/>
      <c r="Y122" s="162"/>
      <c r="Z122" s="162"/>
      <c r="AA122" s="162"/>
      <c r="AB122" s="162"/>
      <c r="AC122" s="162"/>
      <c r="AD122" s="162"/>
      <c r="AE122" s="162"/>
      <c r="AF122" s="162"/>
      <c r="AG122" s="162"/>
      <c r="AH122" s="162"/>
      <c r="AI122" s="162"/>
      <c r="AJ122" s="162"/>
      <c r="AK122" s="162"/>
      <c r="AL122" s="162"/>
      <c r="AM122" s="162"/>
      <c r="AN122" s="162"/>
      <c r="AO122" s="162"/>
      <c r="AP122" s="162"/>
      <c r="AT122" s="162"/>
      <c r="AU122" s="162"/>
      <c r="AV122" s="162"/>
      <c r="AW122" s="162"/>
      <c r="AX122" s="162"/>
      <c r="AY122" s="162"/>
      <c r="AZ122" s="162"/>
      <c r="BA122" s="162"/>
      <c r="BB122" s="162"/>
      <c r="BC122" s="162"/>
      <c r="BD122" s="162"/>
      <c r="BE122" s="162"/>
      <c r="BF122" s="162"/>
      <c r="BG122" s="162"/>
      <c r="BH122" s="162"/>
      <c r="BI122" s="162"/>
      <c r="BJ122" s="162"/>
      <c r="BK122" s="162"/>
      <c r="BL122" s="162"/>
      <c r="BM122" s="162"/>
      <c r="BN122" s="162"/>
      <c r="BO122" s="162"/>
      <c r="BP122" s="162"/>
      <c r="BQ122" s="162"/>
      <c r="BR122" s="162"/>
      <c r="BS122" s="162"/>
    </row>
    <row r="123" spans="1:71" ht="38.25" hidden="1" x14ac:dyDescent="0.2">
      <c r="A123" s="180"/>
      <c r="B123" s="181"/>
      <c r="C123" s="181"/>
      <c r="D123" s="181"/>
      <c r="E123" s="181"/>
      <c r="F123" s="182" t="s">
        <v>332</v>
      </c>
      <c r="G123" s="167">
        <f>G121</f>
        <v>0.55000000000000004</v>
      </c>
      <c r="H123" s="167" t="s">
        <v>326</v>
      </c>
      <c r="I123" s="172">
        <f>I121</f>
        <v>0.51150000000000007</v>
      </c>
      <c r="J123" s="167" t="s">
        <v>329</v>
      </c>
      <c r="K123" s="162"/>
      <c r="L123" s="162"/>
      <c r="M123" s="162"/>
      <c r="N123" s="162"/>
      <c r="O123" s="162"/>
      <c r="P123" s="162"/>
      <c r="Q123" s="162"/>
      <c r="R123" s="162"/>
      <c r="S123" s="162"/>
      <c r="T123" s="162"/>
      <c r="U123" s="162"/>
      <c r="V123" s="162"/>
      <c r="W123" s="162"/>
      <c r="X123" s="162"/>
      <c r="Y123" s="162"/>
      <c r="Z123" s="162"/>
      <c r="AA123" s="162"/>
      <c r="AB123" s="162"/>
      <c r="AC123" s="162"/>
      <c r="AD123" s="162"/>
      <c r="AE123" s="162"/>
      <c r="AF123" s="162"/>
      <c r="AG123" s="162"/>
      <c r="AH123" s="162"/>
      <c r="AI123" s="162"/>
      <c r="AJ123" s="162"/>
      <c r="AK123" s="162"/>
      <c r="AL123" s="162"/>
      <c r="AM123" s="162"/>
      <c r="AN123" s="162"/>
      <c r="AO123" s="162"/>
      <c r="AP123" s="162"/>
      <c r="AT123" s="162"/>
      <c r="AU123" s="162"/>
      <c r="AV123" s="162"/>
      <c r="AW123" s="162"/>
      <c r="AX123" s="162"/>
      <c r="AY123" s="162"/>
      <c r="AZ123" s="162"/>
      <c r="BA123" s="162"/>
      <c r="BB123" s="162"/>
      <c r="BC123" s="162"/>
      <c r="BD123" s="162"/>
      <c r="BE123" s="162"/>
      <c r="BF123" s="162"/>
      <c r="BG123" s="162"/>
      <c r="BH123" s="162"/>
      <c r="BI123" s="162"/>
      <c r="BJ123" s="162"/>
      <c r="BK123" s="162"/>
      <c r="BL123" s="162"/>
      <c r="BM123" s="162"/>
      <c r="BN123" s="162"/>
      <c r="BO123" s="162"/>
      <c r="BP123" s="162"/>
      <c r="BQ123" s="162"/>
      <c r="BR123" s="162"/>
      <c r="BS123" s="162"/>
    </row>
    <row r="124" spans="1:71" ht="12.75" hidden="1" x14ac:dyDescent="0.2">
      <c r="A124" s="183"/>
      <c r="B124" s="76"/>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c r="AC124" s="162"/>
      <c r="AD124" s="162"/>
      <c r="AE124" s="162"/>
      <c r="AF124" s="162"/>
      <c r="AG124" s="162"/>
      <c r="AH124" s="162"/>
      <c r="AI124" s="162"/>
      <c r="AJ124" s="162"/>
      <c r="AK124" s="162"/>
      <c r="AL124" s="162"/>
      <c r="AM124" s="162"/>
      <c r="AN124" s="162"/>
      <c r="AO124" s="162"/>
      <c r="AP124" s="162"/>
      <c r="AT124" s="162"/>
      <c r="AU124" s="162"/>
      <c r="AV124" s="162"/>
      <c r="AW124" s="162"/>
      <c r="AX124" s="162"/>
      <c r="AY124" s="162"/>
      <c r="AZ124" s="162"/>
      <c r="BA124" s="162"/>
      <c r="BB124" s="162"/>
      <c r="BC124" s="162"/>
      <c r="BD124" s="162"/>
      <c r="BE124" s="162"/>
      <c r="BF124" s="162"/>
      <c r="BG124" s="162"/>
      <c r="BH124" s="162"/>
      <c r="BI124" s="162"/>
      <c r="BJ124" s="162"/>
      <c r="BK124" s="162"/>
      <c r="BL124" s="162"/>
      <c r="BM124" s="162"/>
      <c r="BN124" s="162"/>
      <c r="BO124" s="162"/>
      <c r="BP124" s="162"/>
      <c r="BQ124" s="162"/>
      <c r="BR124" s="162"/>
      <c r="BS124" s="162"/>
    </row>
    <row r="125" spans="1:71" ht="12.75" hidden="1" x14ac:dyDescent="0.2">
      <c r="A125" s="184" t="s">
        <v>333</v>
      </c>
      <c r="B125" s="185">
        <f>'6.2. Паспорт фин осв ввод'!C24</f>
        <v>29.042447840000001</v>
      </c>
      <c r="C125" s="76"/>
      <c r="D125" s="76"/>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84" t="s">
        <v>246</v>
      </c>
      <c r="B126" s="186">
        <v>25</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84" t="s">
        <v>334</v>
      </c>
      <c r="B127" s="186"/>
      <c r="C127" s="187" t="s">
        <v>335</v>
      </c>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88"/>
      <c r="B128" s="189"/>
      <c r="C128" s="187"/>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184" t="s">
        <v>336</v>
      </c>
      <c r="B129" s="190">
        <f>$B$125*1000*1000</f>
        <v>29042447.84</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t="12.75" hidden="1" x14ac:dyDescent="0.2">
      <c r="A130" s="184" t="s">
        <v>337</v>
      </c>
      <c r="B130" s="191">
        <v>0.01</v>
      </c>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2.75" hidden="1" x14ac:dyDescent="0.2">
      <c r="A131" s="183"/>
      <c r="B131" s="192"/>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184" t="s">
        <v>338</v>
      </c>
      <c r="B132" s="193">
        <v>0.13170000000000001</v>
      </c>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idden="1" x14ac:dyDescent="0.2">
      <c r="A133" s="194"/>
      <c r="B133" s="195"/>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352"/>
      <c r="B134" s="353">
        <v>2024</v>
      </c>
      <c r="C134" s="353">
        <v>2025</v>
      </c>
      <c r="D134" s="353">
        <v>2026</v>
      </c>
      <c r="E134" s="353">
        <v>2027</v>
      </c>
      <c r="F134" s="353">
        <v>2028</v>
      </c>
      <c r="G134" s="353">
        <v>2029</v>
      </c>
      <c r="H134" s="353">
        <v>2030</v>
      </c>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354" t="s">
        <v>321</v>
      </c>
      <c r="B135" s="355">
        <v>2449.0500000000002</v>
      </c>
      <c r="C135" s="356">
        <v>2769.1203235763874</v>
      </c>
      <c r="D135" s="356">
        <v>3093.1622627317265</v>
      </c>
      <c r="E135" s="356">
        <v>3737.7509009779374</v>
      </c>
      <c r="F135" s="356">
        <v>4217.4593621602853</v>
      </c>
      <c r="G135" s="356">
        <v>4535.9042897605668</v>
      </c>
      <c r="H135" s="356">
        <v>4737.8803336830961</v>
      </c>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76"/>
      <c r="AO135" s="76"/>
      <c r="AP135" s="76"/>
      <c r="AQ135" s="76"/>
      <c r="AR135" s="76"/>
      <c r="AS135" s="76"/>
    </row>
    <row r="136" spans="1:51" ht="12.75" hidden="1" x14ac:dyDescent="0.2">
      <c r="A136" s="183"/>
      <c r="B136" s="76"/>
      <c r="C136" s="76"/>
      <c r="D136" s="76"/>
      <c r="E136" s="76"/>
      <c r="F136" s="76"/>
      <c r="G136" s="76"/>
      <c r="H136" s="76"/>
      <c r="I136" s="76"/>
      <c r="J136" s="76"/>
      <c r="K136" s="76"/>
      <c r="L136" s="76"/>
      <c r="M136" s="76"/>
      <c r="N136" s="76"/>
      <c r="O136" s="76"/>
      <c r="P136" s="76"/>
      <c r="Q136" s="76"/>
      <c r="R136" s="76"/>
      <c r="S136" s="76"/>
      <c r="T136" s="76"/>
      <c r="U136" s="76"/>
      <c r="V136" s="76"/>
      <c r="W136" s="76"/>
      <c r="X136" s="76"/>
      <c r="Y136" s="76"/>
      <c r="Z136" s="76"/>
      <c r="AA136" s="76"/>
      <c r="AB136" s="76"/>
      <c r="AC136" s="76"/>
      <c r="AD136" s="76"/>
      <c r="AE136" s="76"/>
      <c r="AF136" s="76"/>
      <c r="AG136" s="76"/>
      <c r="AH136" s="76"/>
      <c r="AI136" s="76"/>
      <c r="AJ136" s="76"/>
      <c r="AK136" s="76"/>
      <c r="AL136" s="76"/>
      <c r="AM136" s="76"/>
      <c r="AN136" s="76"/>
      <c r="AO136" s="76"/>
      <c r="AP136" s="76"/>
      <c r="AQ136" s="76"/>
      <c r="AR136" s="76"/>
      <c r="AS136" s="76"/>
    </row>
    <row r="137" spans="1:51" hidden="1" x14ac:dyDescent="0.2">
      <c r="A137" s="184" t="s">
        <v>339</v>
      </c>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row>
    <row r="138" spans="1:51" ht="12.75" hidden="1" x14ac:dyDescent="0.2">
      <c r="A138" s="184"/>
      <c r="B138" s="196">
        <v>2024</v>
      </c>
      <c r="C138" s="196">
        <f>B138+1</f>
        <v>2025</v>
      </c>
      <c r="D138" s="196">
        <f t="shared" ref="D138:AY138" si="40">C138+1</f>
        <v>2026</v>
      </c>
      <c r="E138" s="196">
        <f t="shared" si="40"/>
        <v>2027</v>
      </c>
      <c r="F138" s="196">
        <f t="shared" si="40"/>
        <v>2028</v>
      </c>
      <c r="G138" s="196">
        <f t="shared" si="40"/>
        <v>2029</v>
      </c>
      <c r="H138" s="196">
        <f t="shared" si="40"/>
        <v>2030</v>
      </c>
      <c r="I138" s="196">
        <f t="shared" si="40"/>
        <v>2031</v>
      </c>
      <c r="J138" s="196">
        <f t="shared" si="40"/>
        <v>2032</v>
      </c>
      <c r="K138" s="196">
        <f t="shared" si="40"/>
        <v>2033</v>
      </c>
      <c r="L138" s="196">
        <f t="shared" si="40"/>
        <v>2034</v>
      </c>
      <c r="M138" s="196">
        <f t="shared" si="40"/>
        <v>2035</v>
      </c>
      <c r="N138" s="196">
        <f t="shared" si="40"/>
        <v>2036</v>
      </c>
      <c r="O138" s="196">
        <f t="shared" si="40"/>
        <v>2037</v>
      </c>
      <c r="P138" s="196">
        <f t="shared" si="40"/>
        <v>2038</v>
      </c>
      <c r="Q138" s="196">
        <f t="shared" si="40"/>
        <v>2039</v>
      </c>
      <c r="R138" s="196">
        <f t="shared" si="40"/>
        <v>2040</v>
      </c>
      <c r="S138" s="196">
        <f t="shared" si="40"/>
        <v>2041</v>
      </c>
      <c r="T138" s="196">
        <f t="shared" si="40"/>
        <v>2042</v>
      </c>
      <c r="U138" s="196">
        <f t="shared" si="40"/>
        <v>2043</v>
      </c>
      <c r="V138" s="196">
        <f t="shared" si="40"/>
        <v>2044</v>
      </c>
      <c r="W138" s="196">
        <f t="shared" si="40"/>
        <v>2045</v>
      </c>
      <c r="X138" s="196">
        <f t="shared" si="40"/>
        <v>2046</v>
      </c>
      <c r="Y138" s="196">
        <f t="shared" si="40"/>
        <v>2047</v>
      </c>
      <c r="Z138" s="196">
        <f t="shared" si="40"/>
        <v>2048</v>
      </c>
      <c r="AA138" s="196">
        <f t="shared" si="40"/>
        <v>2049</v>
      </c>
      <c r="AB138" s="196">
        <f t="shared" si="40"/>
        <v>2050</v>
      </c>
      <c r="AC138" s="196">
        <f t="shared" si="40"/>
        <v>2051</v>
      </c>
      <c r="AD138" s="196">
        <f t="shared" si="40"/>
        <v>2052</v>
      </c>
      <c r="AE138" s="196">
        <f t="shared" si="40"/>
        <v>2053</v>
      </c>
      <c r="AF138" s="196">
        <f t="shared" si="40"/>
        <v>2054</v>
      </c>
      <c r="AG138" s="196">
        <f t="shared" si="40"/>
        <v>2055</v>
      </c>
      <c r="AH138" s="196">
        <f t="shared" si="40"/>
        <v>2056</v>
      </c>
      <c r="AI138" s="196">
        <f t="shared" si="40"/>
        <v>2057</v>
      </c>
      <c r="AJ138" s="196">
        <f t="shared" si="40"/>
        <v>2058</v>
      </c>
      <c r="AK138" s="196">
        <f t="shared" si="40"/>
        <v>2059</v>
      </c>
      <c r="AL138" s="196">
        <f t="shared" si="40"/>
        <v>2060</v>
      </c>
      <c r="AM138" s="196">
        <f t="shared" si="40"/>
        <v>2061</v>
      </c>
      <c r="AN138" s="196">
        <f t="shared" si="40"/>
        <v>2062</v>
      </c>
      <c r="AO138" s="196">
        <f t="shared" si="40"/>
        <v>2063</v>
      </c>
      <c r="AP138" s="196">
        <f t="shared" si="40"/>
        <v>2064</v>
      </c>
      <c r="AQ138" s="196">
        <f t="shared" si="40"/>
        <v>2065</v>
      </c>
      <c r="AR138" s="196">
        <f t="shared" si="40"/>
        <v>2066</v>
      </c>
      <c r="AS138" s="196">
        <f t="shared" si="40"/>
        <v>2067</v>
      </c>
      <c r="AT138" s="196">
        <f t="shared" si="40"/>
        <v>2068</v>
      </c>
      <c r="AU138" s="196">
        <f t="shared" si="40"/>
        <v>2069</v>
      </c>
      <c r="AV138" s="196">
        <f t="shared" si="40"/>
        <v>2070</v>
      </c>
      <c r="AW138" s="196">
        <f t="shared" si="40"/>
        <v>2071</v>
      </c>
      <c r="AX138" s="196">
        <f t="shared" si="40"/>
        <v>2072</v>
      </c>
      <c r="AY138" s="196">
        <f t="shared" si="40"/>
        <v>2073</v>
      </c>
    </row>
    <row r="139" spans="1:51" ht="12.75" hidden="1" x14ac:dyDescent="0.2">
      <c r="A139" s="184" t="s">
        <v>340</v>
      </c>
      <c r="B139" s="197">
        <v>8.1000000000000003E-2</v>
      </c>
      <c r="C139" s="197">
        <v>7.3999999999999996E-2</v>
      </c>
      <c r="D139" s="197">
        <v>5.5E-2</v>
      </c>
      <c r="E139" s="197">
        <v>4.1000000000000002E-2</v>
      </c>
      <c r="F139" s="198">
        <v>4.1000000000000002E-2</v>
      </c>
      <c r="G139" s="198">
        <v>4.1000000000000002E-2</v>
      </c>
      <c r="H139" s="198">
        <v>4.1000000000000002E-2</v>
      </c>
      <c r="I139" s="198">
        <v>4.1000000000000002E-2</v>
      </c>
      <c r="J139" s="198">
        <v>4.1000000000000002E-2</v>
      </c>
      <c r="K139" s="198">
        <f t="shared" ref="K139:AY139" si="41">J139</f>
        <v>4.1000000000000002E-2</v>
      </c>
      <c r="L139" s="198">
        <f t="shared" si="41"/>
        <v>4.1000000000000002E-2</v>
      </c>
      <c r="M139" s="198">
        <f t="shared" si="41"/>
        <v>4.1000000000000002E-2</v>
      </c>
      <c r="N139" s="198">
        <f t="shared" si="41"/>
        <v>4.1000000000000002E-2</v>
      </c>
      <c r="O139" s="198">
        <f t="shared" si="41"/>
        <v>4.1000000000000002E-2</v>
      </c>
      <c r="P139" s="198">
        <f t="shared" si="41"/>
        <v>4.1000000000000002E-2</v>
      </c>
      <c r="Q139" s="198">
        <f t="shared" si="41"/>
        <v>4.1000000000000002E-2</v>
      </c>
      <c r="R139" s="198">
        <f t="shared" si="41"/>
        <v>4.1000000000000002E-2</v>
      </c>
      <c r="S139" s="198">
        <f t="shared" si="41"/>
        <v>4.1000000000000002E-2</v>
      </c>
      <c r="T139" s="198">
        <f t="shared" si="41"/>
        <v>4.1000000000000002E-2</v>
      </c>
      <c r="U139" s="198">
        <f t="shared" si="41"/>
        <v>4.1000000000000002E-2</v>
      </c>
      <c r="V139" s="198">
        <f t="shared" si="41"/>
        <v>4.1000000000000002E-2</v>
      </c>
      <c r="W139" s="198">
        <f t="shared" si="41"/>
        <v>4.1000000000000002E-2</v>
      </c>
      <c r="X139" s="198">
        <f t="shared" si="41"/>
        <v>4.1000000000000002E-2</v>
      </c>
      <c r="Y139" s="198">
        <f t="shared" si="41"/>
        <v>4.1000000000000002E-2</v>
      </c>
      <c r="Z139" s="198">
        <f t="shared" si="41"/>
        <v>4.1000000000000002E-2</v>
      </c>
      <c r="AA139" s="198">
        <f t="shared" si="41"/>
        <v>4.1000000000000002E-2</v>
      </c>
      <c r="AB139" s="198">
        <f t="shared" si="41"/>
        <v>4.1000000000000002E-2</v>
      </c>
      <c r="AC139" s="198">
        <f t="shared" si="41"/>
        <v>4.1000000000000002E-2</v>
      </c>
      <c r="AD139" s="198">
        <f t="shared" si="41"/>
        <v>4.1000000000000002E-2</v>
      </c>
      <c r="AE139" s="198">
        <f t="shared" si="41"/>
        <v>4.1000000000000002E-2</v>
      </c>
      <c r="AF139" s="198">
        <f t="shared" si="41"/>
        <v>4.1000000000000002E-2</v>
      </c>
      <c r="AG139" s="198">
        <f t="shared" si="41"/>
        <v>4.1000000000000002E-2</v>
      </c>
      <c r="AH139" s="198">
        <f t="shared" si="41"/>
        <v>4.1000000000000002E-2</v>
      </c>
      <c r="AI139" s="198">
        <f t="shared" si="41"/>
        <v>4.1000000000000002E-2</v>
      </c>
      <c r="AJ139" s="198">
        <f t="shared" si="41"/>
        <v>4.1000000000000002E-2</v>
      </c>
      <c r="AK139" s="198">
        <f t="shared" si="41"/>
        <v>4.1000000000000002E-2</v>
      </c>
      <c r="AL139" s="198">
        <f t="shared" si="41"/>
        <v>4.1000000000000002E-2</v>
      </c>
      <c r="AM139" s="198">
        <f t="shared" si="41"/>
        <v>4.1000000000000002E-2</v>
      </c>
      <c r="AN139" s="198">
        <f t="shared" si="41"/>
        <v>4.1000000000000002E-2</v>
      </c>
      <c r="AO139" s="198">
        <f t="shared" si="41"/>
        <v>4.1000000000000002E-2</v>
      </c>
      <c r="AP139" s="198">
        <f t="shared" si="41"/>
        <v>4.1000000000000002E-2</v>
      </c>
      <c r="AQ139" s="198">
        <f t="shared" si="41"/>
        <v>4.1000000000000002E-2</v>
      </c>
      <c r="AR139" s="198">
        <f t="shared" si="41"/>
        <v>4.1000000000000002E-2</v>
      </c>
      <c r="AS139" s="198">
        <f t="shared" si="41"/>
        <v>4.1000000000000002E-2</v>
      </c>
      <c r="AT139" s="198">
        <f t="shared" si="41"/>
        <v>4.1000000000000002E-2</v>
      </c>
      <c r="AU139" s="198">
        <f t="shared" si="41"/>
        <v>4.1000000000000002E-2</v>
      </c>
      <c r="AV139" s="198">
        <f t="shared" si="41"/>
        <v>4.1000000000000002E-2</v>
      </c>
      <c r="AW139" s="198">
        <f t="shared" si="41"/>
        <v>4.1000000000000002E-2</v>
      </c>
      <c r="AX139" s="198">
        <f t="shared" si="41"/>
        <v>4.1000000000000002E-2</v>
      </c>
      <c r="AY139" s="198">
        <f t="shared" si="41"/>
        <v>4.1000000000000002E-2</v>
      </c>
    </row>
    <row r="140" spans="1:51" ht="15" hidden="1" x14ac:dyDescent="0.2">
      <c r="A140" s="184" t="s">
        <v>341</v>
      </c>
      <c r="B140" s="197"/>
      <c r="C140" s="197">
        <v>7.3999999999999996E-2</v>
      </c>
      <c r="D140" s="116">
        <f t="shared" ref="D140:AY140" si="42">(1+C140)*(1+D139)-1</f>
        <v>0.13307000000000002</v>
      </c>
      <c r="E140" s="116">
        <f t="shared" si="42"/>
        <v>0.17952586999999998</v>
      </c>
      <c r="F140" s="116">
        <f t="shared" si="42"/>
        <v>0.22788643066999992</v>
      </c>
      <c r="G140" s="116">
        <f t="shared" si="42"/>
        <v>0.27822977432746976</v>
      </c>
      <c r="H140" s="116">
        <f t="shared" si="42"/>
        <v>0.33063719507489586</v>
      </c>
      <c r="I140" s="116">
        <f t="shared" si="42"/>
        <v>0.38519332007296647</v>
      </c>
      <c r="J140" s="116">
        <f t="shared" si="42"/>
        <v>0.44198624619595805</v>
      </c>
      <c r="K140" s="116">
        <f t="shared" si="42"/>
        <v>0.50110768228999225</v>
      </c>
      <c r="L140" s="116">
        <f t="shared" si="42"/>
        <v>0.56265309726388191</v>
      </c>
      <c r="M140" s="116">
        <f t="shared" si="42"/>
        <v>0.62672187425170089</v>
      </c>
      <c r="N140" s="116">
        <f t="shared" si="42"/>
        <v>0.69341747109602059</v>
      </c>
      <c r="O140" s="116">
        <f t="shared" si="42"/>
        <v>0.76284758741095726</v>
      </c>
      <c r="P140" s="116">
        <f t="shared" si="42"/>
        <v>0.83512433849480638</v>
      </c>
      <c r="Q140" s="116">
        <f t="shared" si="42"/>
        <v>0.91036443637309339</v>
      </c>
      <c r="R140" s="116">
        <f t="shared" si="42"/>
        <v>0.98868937826439018</v>
      </c>
      <c r="S140" s="116">
        <f t="shared" si="42"/>
        <v>1.07022564277323</v>
      </c>
      <c r="T140" s="116">
        <f t="shared" si="42"/>
        <v>1.1551048941269322</v>
      </c>
      <c r="U140" s="116">
        <f t="shared" si="42"/>
        <v>1.2434641947861365</v>
      </c>
      <c r="V140" s="116">
        <f t="shared" si="42"/>
        <v>1.3354462267723677</v>
      </c>
      <c r="W140" s="116">
        <f t="shared" si="42"/>
        <v>1.4311995220700346</v>
      </c>
      <c r="X140" s="116">
        <f t="shared" si="42"/>
        <v>1.5308787024749058</v>
      </c>
      <c r="Y140" s="116">
        <f t="shared" si="42"/>
        <v>1.6346447292763768</v>
      </c>
      <c r="Z140" s="116">
        <f t="shared" si="42"/>
        <v>1.7426651631767083</v>
      </c>
      <c r="AA140" s="116">
        <f t="shared" si="42"/>
        <v>1.855114434866953</v>
      </c>
      <c r="AB140" s="116">
        <f t="shared" si="42"/>
        <v>1.9721741266964981</v>
      </c>
      <c r="AC140" s="116">
        <f t="shared" si="42"/>
        <v>2.0940332658910541</v>
      </c>
      <c r="AD140" s="116">
        <f t="shared" si="42"/>
        <v>2.2208886297925869</v>
      </c>
      <c r="AE140" s="116">
        <f t="shared" si="42"/>
        <v>2.352945063614083</v>
      </c>
      <c r="AF140" s="116">
        <f t="shared" si="42"/>
        <v>2.4904158112222601</v>
      </c>
      <c r="AG140" s="116">
        <f t="shared" si="42"/>
        <v>2.6335228594823725</v>
      </c>
      <c r="AH140" s="116">
        <f t="shared" si="42"/>
        <v>2.7824972967211496</v>
      </c>
      <c r="AI140" s="116">
        <f t="shared" si="42"/>
        <v>2.9375796858867167</v>
      </c>
      <c r="AJ140" s="116">
        <f t="shared" si="42"/>
        <v>3.0990204530080714</v>
      </c>
      <c r="AK140" s="116">
        <f t="shared" si="42"/>
        <v>3.2670802915814017</v>
      </c>
      <c r="AL140" s="116">
        <f t="shared" si="42"/>
        <v>3.4420305835362388</v>
      </c>
      <c r="AM140" s="116">
        <f t="shared" si="42"/>
        <v>3.6241538374612245</v>
      </c>
      <c r="AN140" s="116">
        <f t="shared" si="42"/>
        <v>3.8137441447971341</v>
      </c>
      <c r="AO140" s="116">
        <f t="shared" si="42"/>
        <v>4.0111076547338165</v>
      </c>
      <c r="AP140" s="116">
        <f t="shared" si="42"/>
        <v>4.2165630685779023</v>
      </c>
      <c r="AQ140" s="116">
        <f t="shared" si="42"/>
        <v>4.4304421543895955</v>
      </c>
      <c r="AR140" s="116">
        <f t="shared" si="42"/>
        <v>4.6530902827195684</v>
      </c>
      <c r="AS140" s="116">
        <f t="shared" si="42"/>
        <v>4.8848669843110706</v>
      </c>
      <c r="AT140" s="116">
        <f t="shared" si="42"/>
        <v>5.1261465306678238</v>
      </c>
      <c r="AU140" s="116">
        <f t="shared" si="42"/>
        <v>5.3773185384252038</v>
      </c>
      <c r="AV140" s="116">
        <f t="shared" si="42"/>
        <v>5.6387885985006365</v>
      </c>
      <c r="AW140" s="116">
        <f>(1+AV140)*(1+AW139)-1</f>
        <v>5.9109789310391623</v>
      </c>
      <c r="AX140" s="116">
        <f t="shared" si="42"/>
        <v>6.1943290672117675</v>
      </c>
      <c r="AY140" s="116">
        <f t="shared" si="42"/>
        <v>6.4892965589674496</v>
      </c>
    </row>
    <row r="141" spans="1:51" hidden="1" x14ac:dyDescent="0.2">
      <c r="B141" s="199"/>
      <c r="C141" s="200"/>
      <c r="D141" s="200"/>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c r="AA141" s="200"/>
      <c r="AB141" s="200"/>
      <c r="AC141" s="200"/>
      <c r="AD141" s="200"/>
      <c r="AE141" s="200"/>
      <c r="AF141" s="200"/>
      <c r="AG141" s="200"/>
      <c r="AH141" s="200"/>
      <c r="AI141" s="200"/>
      <c r="AJ141" s="200"/>
      <c r="AK141" s="200"/>
      <c r="AL141" s="200"/>
      <c r="AM141" s="200"/>
      <c r="AN141" s="200"/>
      <c r="AO141" s="200"/>
      <c r="AP141" s="200"/>
      <c r="AR141" s="76"/>
      <c r="AS141" s="76"/>
    </row>
    <row r="142" spans="1:51" ht="12.75" hidden="1" x14ac:dyDescent="0.2">
      <c r="A142" s="183"/>
      <c r="B142" s="196">
        <v>2024</v>
      </c>
      <c r="C142" s="196">
        <f t="shared" ref="C142:C143" si="43">B142+1</f>
        <v>2025</v>
      </c>
      <c r="D142" s="196">
        <f t="shared" ref="D142:AY143" si="44">C142+1</f>
        <v>2026</v>
      </c>
      <c r="E142" s="196">
        <f t="shared" si="44"/>
        <v>2027</v>
      </c>
      <c r="F142" s="196">
        <f t="shared" si="44"/>
        <v>2028</v>
      </c>
      <c r="G142" s="196">
        <f t="shared" si="44"/>
        <v>2029</v>
      </c>
      <c r="H142" s="196">
        <f t="shared" si="44"/>
        <v>2030</v>
      </c>
      <c r="I142" s="196">
        <f t="shared" si="44"/>
        <v>2031</v>
      </c>
      <c r="J142" s="196">
        <f t="shared" si="44"/>
        <v>2032</v>
      </c>
      <c r="K142" s="196">
        <f t="shared" si="44"/>
        <v>2033</v>
      </c>
      <c r="L142" s="196">
        <f t="shared" si="44"/>
        <v>2034</v>
      </c>
      <c r="M142" s="196">
        <f t="shared" si="44"/>
        <v>2035</v>
      </c>
      <c r="N142" s="196">
        <f t="shared" si="44"/>
        <v>2036</v>
      </c>
      <c r="O142" s="196">
        <f t="shared" si="44"/>
        <v>2037</v>
      </c>
      <c r="P142" s="196">
        <f t="shared" si="44"/>
        <v>2038</v>
      </c>
      <c r="Q142" s="196">
        <f t="shared" si="44"/>
        <v>2039</v>
      </c>
      <c r="R142" s="196">
        <f t="shared" si="44"/>
        <v>2040</v>
      </c>
      <c r="S142" s="196">
        <f t="shared" si="44"/>
        <v>2041</v>
      </c>
      <c r="T142" s="196">
        <f t="shared" si="44"/>
        <v>2042</v>
      </c>
      <c r="U142" s="196">
        <f t="shared" si="44"/>
        <v>2043</v>
      </c>
      <c r="V142" s="196">
        <f t="shared" si="44"/>
        <v>2044</v>
      </c>
      <c r="W142" s="196">
        <f t="shared" si="44"/>
        <v>2045</v>
      </c>
      <c r="X142" s="196">
        <f t="shared" si="44"/>
        <v>2046</v>
      </c>
      <c r="Y142" s="196">
        <f t="shared" si="44"/>
        <v>2047</v>
      </c>
      <c r="Z142" s="196">
        <f t="shared" si="44"/>
        <v>2048</v>
      </c>
      <c r="AA142" s="196">
        <f t="shared" si="44"/>
        <v>2049</v>
      </c>
      <c r="AB142" s="196">
        <f t="shared" si="44"/>
        <v>2050</v>
      </c>
      <c r="AC142" s="196">
        <f t="shared" si="44"/>
        <v>2051</v>
      </c>
      <c r="AD142" s="196">
        <f t="shared" si="44"/>
        <v>2052</v>
      </c>
      <c r="AE142" s="196">
        <f t="shared" si="44"/>
        <v>2053</v>
      </c>
      <c r="AF142" s="196">
        <f t="shared" si="44"/>
        <v>2054</v>
      </c>
      <c r="AG142" s="196">
        <f t="shared" si="44"/>
        <v>2055</v>
      </c>
      <c r="AH142" s="196">
        <f t="shared" si="44"/>
        <v>2056</v>
      </c>
      <c r="AI142" s="196">
        <f t="shared" si="44"/>
        <v>2057</v>
      </c>
      <c r="AJ142" s="196">
        <f t="shared" si="44"/>
        <v>2058</v>
      </c>
      <c r="AK142" s="196">
        <f t="shared" si="44"/>
        <v>2059</v>
      </c>
      <c r="AL142" s="196">
        <f t="shared" si="44"/>
        <v>2060</v>
      </c>
      <c r="AM142" s="196">
        <f t="shared" si="44"/>
        <v>2061</v>
      </c>
      <c r="AN142" s="196">
        <f t="shared" si="44"/>
        <v>2062</v>
      </c>
      <c r="AO142" s="196">
        <f t="shared" si="44"/>
        <v>2063</v>
      </c>
      <c r="AP142" s="196">
        <f t="shared" si="44"/>
        <v>2064</v>
      </c>
      <c r="AQ142" s="196">
        <f t="shared" si="44"/>
        <v>2065</v>
      </c>
      <c r="AR142" s="196">
        <f t="shared" si="44"/>
        <v>2066</v>
      </c>
      <c r="AS142" s="196">
        <f t="shared" si="44"/>
        <v>2067</v>
      </c>
      <c r="AT142" s="196">
        <f t="shared" si="44"/>
        <v>2068</v>
      </c>
      <c r="AU142" s="196">
        <f t="shared" si="44"/>
        <v>2069</v>
      </c>
      <c r="AV142" s="196">
        <f t="shared" si="44"/>
        <v>2070</v>
      </c>
      <c r="AW142" s="196">
        <f t="shared" si="44"/>
        <v>2071</v>
      </c>
      <c r="AX142" s="196">
        <f t="shared" si="44"/>
        <v>2072</v>
      </c>
      <c r="AY142" s="196">
        <f t="shared" si="44"/>
        <v>2073</v>
      </c>
    </row>
    <row r="143" spans="1:51" hidden="1" x14ac:dyDescent="0.2">
      <c r="A143" s="183"/>
      <c r="B143" s="201">
        <v>0</v>
      </c>
      <c r="C143" s="201">
        <f t="shared" si="43"/>
        <v>1</v>
      </c>
      <c r="D143" s="201">
        <f t="shared" si="44"/>
        <v>2</v>
      </c>
      <c r="E143" s="201">
        <f>D143+1</f>
        <v>3</v>
      </c>
      <c r="F143" s="201">
        <f t="shared" si="44"/>
        <v>4</v>
      </c>
      <c r="G143" s="201">
        <f t="shared" si="44"/>
        <v>5</v>
      </c>
      <c r="H143" s="201">
        <f t="shared" si="44"/>
        <v>6</v>
      </c>
      <c r="I143" s="201">
        <f t="shared" si="44"/>
        <v>7</v>
      </c>
      <c r="J143" s="201">
        <f t="shared" si="44"/>
        <v>8</v>
      </c>
      <c r="K143" s="201">
        <f t="shared" si="44"/>
        <v>9</v>
      </c>
      <c r="L143" s="201">
        <f t="shared" si="44"/>
        <v>10</v>
      </c>
      <c r="M143" s="201">
        <f t="shared" si="44"/>
        <v>11</v>
      </c>
      <c r="N143" s="201">
        <f t="shared" si="44"/>
        <v>12</v>
      </c>
      <c r="O143" s="201">
        <f t="shared" si="44"/>
        <v>13</v>
      </c>
      <c r="P143" s="201">
        <f t="shared" si="44"/>
        <v>14</v>
      </c>
      <c r="Q143" s="201">
        <f t="shared" si="44"/>
        <v>15</v>
      </c>
      <c r="R143" s="201">
        <f t="shared" si="44"/>
        <v>16</v>
      </c>
      <c r="S143" s="201">
        <f t="shared" si="44"/>
        <v>17</v>
      </c>
      <c r="T143" s="201">
        <f t="shared" si="44"/>
        <v>18</v>
      </c>
      <c r="U143" s="201">
        <f t="shared" si="44"/>
        <v>19</v>
      </c>
      <c r="V143" s="201">
        <f t="shared" si="44"/>
        <v>20</v>
      </c>
      <c r="W143" s="201">
        <f t="shared" si="44"/>
        <v>21</v>
      </c>
      <c r="X143" s="201">
        <f t="shared" si="44"/>
        <v>22</v>
      </c>
      <c r="Y143" s="201">
        <f t="shared" si="44"/>
        <v>23</v>
      </c>
      <c r="Z143" s="201">
        <f t="shared" si="44"/>
        <v>24</v>
      </c>
      <c r="AA143" s="201">
        <f t="shared" si="44"/>
        <v>25</v>
      </c>
      <c r="AB143" s="201">
        <f t="shared" si="44"/>
        <v>26</v>
      </c>
      <c r="AC143" s="201">
        <f t="shared" si="44"/>
        <v>27</v>
      </c>
      <c r="AD143" s="201">
        <f t="shared" si="44"/>
        <v>28</v>
      </c>
      <c r="AE143" s="201">
        <f t="shared" si="44"/>
        <v>29</v>
      </c>
      <c r="AF143" s="201">
        <f t="shared" si="44"/>
        <v>30</v>
      </c>
      <c r="AG143" s="201">
        <f t="shared" si="44"/>
        <v>31</v>
      </c>
      <c r="AH143" s="201">
        <f t="shared" si="44"/>
        <v>32</v>
      </c>
      <c r="AI143" s="201">
        <f t="shared" si="44"/>
        <v>33</v>
      </c>
      <c r="AJ143" s="201">
        <f t="shared" si="44"/>
        <v>34</v>
      </c>
      <c r="AK143" s="201">
        <f t="shared" si="44"/>
        <v>35</v>
      </c>
      <c r="AL143" s="201">
        <f t="shared" si="44"/>
        <v>36</v>
      </c>
      <c r="AM143" s="201">
        <f t="shared" si="44"/>
        <v>37</v>
      </c>
      <c r="AN143" s="201">
        <f t="shared" si="44"/>
        <v>38</v>
      </c>
      <c r="AO143" s="201">
        <f t="shared" si="44"/>
        <v>39</v>
      </c>
      <c r="AP143" s="201">
        <f>AO143+1</f>
        <v>40</v>
      </c>
      <c r="AQ143" s="201">
        <f t="shared" si="44"/>
        <v>41</v>
      </c>
      <c r="AR143" s="201">
        <f t="shared" si="44"/>
        <v>42</v>
      </c>
      <c r="AS143" s="201">
        <f t="shared" si="44"/>
        <v>43</v>
      </c>
      <c r="AT143" s="201">
        <f t="shared" si="44"/>
        <v>44</v>
      </c>
      <c r="AU143" s="201">
        <f t="shared" si="44"/>
        <v>45</v>
      </c>
      <c r="AV143" s="201">
        <f t="shared" si="44"/>
        <v>46</v>
      </c>
      <c r="AW143" s="201">
        <f t="shared" si="44"/>
        <v>47</v>
      </c>
      <c r="AX143" s="201">
        <f t="shared" si="44"/>
        <v>48</v>
      </c>
      <c r="AY143" s="201">
        <f t="shared" si="44"/>
        <v>49</v>
      </c>
    </row>
    <row r="144" spans="1:51" ht="15" hidden="1" x14ac:dyDescent="0.2">
      <c r="A144" s="183"/>
      <c r="B144" s="202">
        <f>AVERAGE(A143:B143)</f>
        <v>0</v>
      </c>
      <c r="C144" s="202">
        <f>AVERAGE(B143:C143)</f>
        <v>0.5</v>
      </c>
      <c r="D144" s="202">
        <f>AVERAGE(C143:D143)</f>
        <v>1.5</v>
      </c>
      <c r="E144" s="202">
        <f>AVERAGE(D143:E143)</f>
        <v>2.5</v>
      </c>
      <c r="F144" s="202">
        <f t="shared" ref="F144:AO144" si="45">AVERAGE(E143:F143)</f>
        <v>3.5</v>
      </c>
      <c r="G144" s="202">
        <f t="shared" si="45"/>
        <v>4.5</v>
      </c>
      <c r="H144" s="202">
        <f t="shared" si="45"/>
        <v>5.5</v>
      </c>
      <c r="I144" s="202">
        <f t="shared" si="45"/>
        <v>6.5</v>
      </c>
      <c r="J144" s="202">
        <f t="shared" si="45"/>
        <v>7.5</v>
      </c>
      <c r="K144" s="202">
        <f t="shared" si="45"/>
        <v>8.5</v>
      </c>
      <c r="L144" s="202">
        <f t="shared" si="45"/>
        <v>9.5</v>
      </c>
      <c r="M144" s="202">
        <f t="shared" si="45"/>
        <v>10.5</v>
      </c>
      <c r="N144" s="202">
        <f t="shared" si="45"/>
        <v>11.5</v>
      </c>
      <c r="O144" s="202">
        <f t="shared" si="45"/>
        <v>12.5</v>
      </c>
      <c r="P144" s="202">
        <f t="shared" si="45"/>
        <v>13.5</v>
      </c>
      <c r="Q144" s="202">
        <f t="shared" si="45"/>
        <v>14.5</v>
      </c>
      <c r="R144" s="202">
        <f t="shared" si="45"/>
        <v>15.5</v>
      </c>
      <c r="S144" s="202">
        <f t="shared" si="45"/>
        <v>16.5</v>
      </c>
      <c r="T144" s="202">
        <f t="shared" si="45"/>
        <v>17.5</v>
      </c>
      <c r="U144" s="202">
        <f t="shared" si="45"/>
        <v>18.5</v>
      </c>
      <c r="V144" s="202">
        <f t="shared" si="45"/>
        <v>19.5</v>
      </c>
      <c r="W144" s="202">
        <f t="shared" si="45"/>
        <v>20.5</v>
      </c>
      <c r="X144" s="202">
        <f t="shared" si="45"/>
        <v>21.5</v>
      </c>
      <c r="Y144" s="202">
        <f t="shared" si="45"/>
        <v>22.5</v>
      </c>
      <c r="Z144" s="202">
        <f t="shared" si="45"/>
        <v>23.5</v>
      </c>
      <c r="AA144" s="202">
        <f t="shared" si="45"/>
        <v>24.5</v>
      </c>
      <c r="AB144" s="202">
        <f t="shared" si="45"/>
        <v>25.5</v>
      </c>
      <c r="AC144" s="202">
        <f t="shared" si="45"/>
        <v>26.5</v>
      </c>
      <c r="AD144" s="202">
        <f t="shared" si="45"/>
        <v>27.5</v>
      </c>
      <c r="AE144" s="202">
        <f t="shared" si="45"/>
        <v>28.5</v>
      </c>
      <c r="AF144" s="202">
        <f t="shared" si="45"/>
        <v>29.5</v>
      </c>
      <c r="AG144" s="202">
        <f t="shared" si="45"/>
        <v>30.5</v>
      </c>
      <c r="AH144" s="202">
        <f t="shared" si="45"/>
        <v>31.5</v>
      </c>
      <c r="AI144" s="202">
        <f t="shared" si="45"/>
        <v>32.5</v>
      </c>
      <c r="AJ144" s="202">
        <f t="shared" si="45"/>
        <v>33.5</v>
      </c>
      <c r="AK144" s="202">
        <f t="shared" si="45"/>
        <v>34.5</v>
      </c>
      <c r="AL144" s="202">
        <f t="shared" si="45"/>
        <v>35.5</v>
      </c>
      <c r="AM144" s="202">
        <f t="shared" si="45"/>
        <v>36.5</v>
      </c>
      <c r="AN144" s="202">
        <f t="shared" si="45"/>
        <v>37.5</v>
      </c>
      <c r="AO144" s="202">
        <f t="shared" si="45"/>
        <v>38.5</v>
      </c>
      <c r="AP144" s="202">
        <f>AVERAGE(AO143:AP143)</f>
        <v>39.5</v>
      </c>
      <c r="AQ144" s="202">
        <f t="shared" ref="AQ144:AY144" si="46">AVERAGE(AP143:AQ143)</f>
        <v>40.5</v>
      </c>
      <c r="AR144" s="202">
        <f t="shared" si="46"/>
        <v>41.5</v>
      </c>
      <c r="AS144" s="202">
        <f t="shared" si="46"/>
        <v>42.5</v>
      </c>
      <c r="AT144" s="202">
        <f t="shared" si="46"/>
        <v>43.5</v>
      </c>
      <c r="AU144" s="202">
        <f t="shared" si="46"/>
        <v>44.5</v>
      </c>
      <c r="AV144" s="202">
        <f t="shared" si="46"/>
        <v>45.5</v>
      </c>
      <c r="AW144" s="202">
        <f t="shared" si="46"/>
        <v>46.5</v>
      </c>
      <c r="AX144" s="202">
        <f t="shared" si="46"/>
        <v>47.5</v>
      </c>
      <c r="AY144" s="202">
        <f t="shared" si="46"/>
        <v>48.5</v>
      </c>
    </row>
    <row r="145" spans="1:71" ht="12.75" hidden="1" x14ac:dyDescent="0.2">
      <c r="A145" s="183"/>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R145" s="76"/>
      <c r="AS145" s="76"/>
    </row>
    <row r="146" spans="1:71" ht="12.75" hidden="1" x14ac:dyDescent="0.2">
      <c r="A146" s="183"/>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hidden="1" x14ac:dyDescent="0.2">
      <c r="A147" s="183"/>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3"/>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3"/>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3"/>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3"/>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3"/>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3"/>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3"/>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3"/>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83"/>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76"/>
      <c r="AF156" s="76"/>
      <c r="AG156" s="76"/>
      <c r="AH156" s="76"/>
      <c r="AI156" s="76"/>
      <c r="AJ156" s="76"/>
      <c r="AK156" s="76"/>
      <c r="AL156" s="76"/>
      <c r="AM156" s="76"/>
      <c r="AN156" s="76"/>
      <c r="AO156" s="76"/>
      <c r="AP156" s="76"/>
      <c r="AQ156" s="76"/>
      <c r="AR156" s="76"/>
      <c r="AS156" s="76"/>
    </row>
    <row r="157" spans="1:71" ht="12.75" x14ac:dyDescent="0.2">
      <c r="A157" s="183"/>
      <c r="B157" s="76"/>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c r="AA157" s="76"/>
      <c r="AB157" s="76"/>
      <c r="AC157" s="76"/>
      <c r="AD157" s="76"/>
      <c r="AE157" s="76"/>
      <c r="AF157" s="76"/>
      <c r="AG157" s="76"/>
      <c r="AH157" s="76"/>
      <c r="AI157" s="76"/>
      <c r="AJ157" s="76"/>
      <c r="AK157" s="76"/>
      <c r="AL157" s="76"/>
      <c r="AM157" s="76"/>
      <c r="AN157" s="76"/>
      <c r="AO157" s="76"/>
      <c r="AP157" s="76"/>
      <c r="AQ157" s="76"/>
      <c r="AR157" s="76"/>
      <c r="AS157" s="76"/>
    </row>
    <row r="158" spans="1:71" ht="12.75" x14ac:dyDescent="0.2">
      <c r="A158" s="183"/>
      <c r="B158" s="7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c r="AA158" s="76"/>
      <c r="AB158" s="76"/>
      <c r="AC158" s="76"/>
      <c r="AD158" s="76"/>
      <c r="AE158" s="76"/>
      <c r="AF158" s="76"/>
      <c r="AG158" s="76"/>
      <c r="AH158" s="76"/>
      <c r="AI158" s="76"/>
      <c r="AJ158" s="76"/>
      <c r="AK158" s="76"/>
      <c r="AL158" s="76"/>
      <c r="AM158" s="76"/>
      <c r="AN158" s="76"/>
      <c r="AO158" s="76"/>
      <c r="AP158" s="76"/>
      <c r="AQ158" s="76"/>
      <c r="AR158" s="76"/>
      <c r="AS158" s="76"/>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row r="209" spans="1:71" ht="12.75" x14ac:dyDescent="0.2">
      <c r="A209" s="166"/>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c r="AC209" s="162"/>
      <c r="AD209" s="162"/>
      <c r="AE209" s="162"/>
      <c r="AF209" s="162"/>
      <c r="AG209" s="162"/>
      <c r="AH209" s="162"/>
      <c r="AI209" s="162"/>
      <c r="AJ209" s="162"/>
      <c r="AK209" s="162"/>
      <c r="AL209" s="162"/>
      <c r="AM209" s="162"/>
      <c r="AN209" s="162"/>
      <c r="AO209" s="162"/>
      <c r="AP209" s="162"/>
      <c r="AT209" s="162"/>
      <c r="AU209" s="162"/>
      <c r="AV209" s="162"/>
      <c r="AW209" s="162"/>
      <c r="AX209" s="162"/>
      <c r="AY209" s="162"/>
      <c r="AZ209" s="162"/>
      <c r="BA209" s="162"/>
      <c r="BB209" s="162"/>
      <c r="BC209" s="162"/>
      <c r="BD209" s="162"/>
      <c r="BE209" s="162"/>
      <c r="BF209" s="162"/>
      <c r="BG209" s="162"/>
      <c r="BH209" s="162"/>
      <c r="BI209" s="162"/>
      <c r="BJ209" s="162"/>
      <c r="BK209" s="162"/>
      <c r="BL209" s="162"/>
      <c r="BM209" s="162"/>
      <c r="BN209" s="162"/>
      <c r="BO209" s="162"/>
      <c r="BP209" s="162"/>
      <c r="BQ209" s="162"/>
      <c r="BR209" s="162"/>
      <c r="BS209" s="162"/>
    </row>
    <row r="210" spans="1:71" ht="12.75" x14ac:dyDescent="0.2">
      <c r="A210" s="166"/>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c r="AC210" s="162"/>
      <c r="AD210" s="162"/>
      <c r="AE210" s="162"/>
      <c r="AF210" s="162"/>
      <c r="AG210" s="162"/>
      <c r="AH210" s="162"/>
      <c r="AI210" s="162"/>
      <c r="AJ210" s="162"/>
      <c r="AK210" s="162"/>
      <c r="AL210" s="162"/>
      <c r="AM210" s="162"/>
      <c r="AN210" s="162"/>
      <c r="AO210" s="162"/>
      <c r="AP210" s="162"/>
      <c r="AT210" s="162"/>
      <c r="AU210" s="162"/>
      <c r="AV210" s="162"/>
      <c r="AW210" s="162"/>
      <c r="AX210" s="162"/>
      <c r="AY210" s="162"/>
      <c r="AZ210" s="162"/>
      <c r="BA210" s="162"/>
      <c r="BB210" s="162"/>
      <c r="BC210" s="162"/>
      <c r="BD210" s="162"/>
      <c r="BE210" s="162"/>
      <c r="BF210" s="162"/>
      <c r="BG210" s="162"/>
      <c r="BH210" s="162"/>
      <c r="BI210" s="162"/>
      <c r="BJ210" s="162"/>
      <c r="BK210" s="162"/>
      <c r="BL210" s="162"/>
      <c r="BM210" s="162"/>
      <c r="BN210" s="162"/>
      <c r="BO210" s="162"/>
      <c r="BP210" s="162"/>
      <c r="BQ210" s="162"/>
      <c r="BR210" s="162"/>
      <c r="BS210" s="162"/>
    </row>
    <row r="211" spans="1:71" ht="12.75" x14ac:dyDescent="0.2">
      <c r="A211" s="166"/>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c r="AC211" s="162"/>
      <c r="AD211" s="162"/>
      <c r="AE211" s="162"/>
      <c r="AF211" s="162"/>
      <c r="AG211" s="162"/>
      <c r="AH211" s="162"/>
      <c r="AI211" s="162"/>
      <c r="AJ211" s="162"/>
      <c r="AK211" s="162"/>
      <c r="AL211" s="162"/>
      <c r="AM211" s="162"/>
      <c r="AN211" s="162"/>
      <c r="AO211" s="162"/>
      <c r="AP211" s="162"/>
      <c r="AT211" s="162"/>
      <c r="AU211" s="162"/>
      <c r="AV211" s="162"/>
      <c r="AW211" s="162"/>
      <c r="AX211" s="162"/>
      <c r="AY211" s="162"/>
      <c r="AZ211" s="162"/>
      <c r="BA211" s="162"/>
      <c r="BB211" s="162"/>
      <c r="BC211" s="162"/>
      <c r="BD211" s="162"/>
      <c r="BE211" s="162"/>
      <c r="BF211" s="162"/>
      <c r="BG211" s="162"/>
      <c r="BH211" s="162"/>
      <c r="BI211" s="162"/>
      <c r="BJ211" s="162"/>
      <c r="BK211" s="162"/>
      <c r="BL211" s="162"/>
      <c r="BM211" s="162"/>
      <c r="BN211" s="162"/>
      <c r="BO211" s="162"/>
      <c r="BP211" s="162"/>
      <c r="BQ211" s="162"/>
      <c r="BR211" s="162"/>
      <c r="BS211" s="162"/>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38" zoomScale="70" workbookViewId="0">
      <selection activeCell="J53" sqref="J53"/>
    </sheetView>
  </sheetViews>
  <sheetFormatPr defaultColWidth="9.140625" defaultRowHeight="15" x14ac:dyDescent="0.25"/>
  <cols>
    <col min="1" max="1" width="9.140625" style="203"/>
    <col min="2" max="2" width="37.7109375" style="203" customWidth="1"/>
    <col min="3" max="4" width="15.7109375" style="204" customWidth="1"/>
    <col min="5" max="6" width="15.7109375" style="203" customWidth="1"/>
    <col min="7" max="8" width="15.7109375" style="203" hidden="1" customWidth="1"/>
    <col min="9" max="10" width="18.28515625" style="203" customWidth="1"/>
    <col min="11" max="11" width="64.85546875" style="203" customWidth="1"/>
    <col min="12" max="12" width="32.28515625" style="203" customWidth="1"/>
    <col min="13" max="16384" width="9.140625" style="203"/>
  </cols>
  <sheetData>
    <row r="1" spans="1:12" ht="18.75" x14ac:dyDescent="0.25">
      <c r="A1" s="205"/>
      <c r="B1" s="205"/>
      <c r="C1" s="205"/>
      <c r="D1" s="205"/>
      <c r="E1" s="205"/>
      <c r="F1" s="205"/>
      <c r="G1" s="205"/>
      <c r="H1" s="205"/>
      <c r="I1" s="205"/>
      <c r="J1" s="205"/>
      <c r="K1" s="205"/>
      <c r="L1" s="4" t="s">
        <v>0</v>
      </c>
    </row>
    <row r="2" spans="1:12" ht="18.75" x14ac:dyDescent="0.3">
      <c r="A2" s="205"/>
      <c r="B2" s="205"/>
      <c r="C2" s="205"/>
      <c r="D2" s="205"/>
      <c r="E2" s="205"/>
      <c r="F2" s="205"/>
      <c r="G2" s="205"/>
      <c r="H2" s="205"/>
      <c r="I2" s="205"/>
      <c r="J2" s="205"/>
      <c r="K2" s="205"/>
      <c r="L2" s="5" t="s">
        <v>1</v>
      </c>
    </row>
    <row r="3" spans="1:12" ht="18.75" x14ac:dyDescent="0.3">
      <c r="A3" s="205"/>
      <c r="B3" s="205"/>
      <c r="C3" s="205"/>
      <c r="D3" s="205"/>
      <c r="E3" s="205"/>
      <c r="F3" s="205"/>
      <c r="G3" s="205"/>
      <c r="H3" s="205"/>
      <c r="I3" s="205"/>
      <c r="J3" s="205"/>
      <c r="K3" s="205"/>
      <c r="L3" s="5" t="s">
        <v>2</v>
      </c>
    </row>
    <row r="4" spans="1:12" ht="18.75" x14ac:dyDescent="0.3">
      <c r="A4" s="205"/>
      <c r="B4" s="205"/>
      <c r="C4" s="205"/>
      <c r="D4" s="205"/>
      <c r="E4" s="205"/>
      <c r="F4" s="205"/>
      <c r="G4" s="205"/>
      <c r="H4" s="205"/>
      <c r="I4" s="205"/>
      <c r="J4" s="205"/>
      <c r="K4" s="5"/>
      <c r="L4" s="205"/>
    </row>
    <row r="5" spans="1:12" ht="15.75" x14ac:dyDescent="0.25">
      <c r="A5" s="358" t="str">
        <f>'1. паспорт местоположение'!A5:C5</f>
        <v>Год раскрытия информации: 2026 год</v>
      </c>
      <c r="B5" s="358"/>
      <c r="C5" s="358"/>
      <c r="D5" s="358"/>
      <c r="E5" s="358"/>
      <c r="F5" s="358"/>
      <c r="G5" s="358"/>
      <c r="H5" s="358"/>
      <c r="I5" s="358"/>
      <c r="J5" s="358"/>
      <c r="K5" s="358"/>
      <c r="L5" s="358"/>
    </row>
    <row r="6" spans="1:12" ht="18.75" x14ac:dyDescent="0.3">
      <c r="A6" s="205"/>
      <c r="B6" s="205"/>
      <c r="C6" s="205"/>
      <c r="D6" s="205"/>
      <c r="E6" s="205"/>
      <c r="F6" s="205"/>
      <c r="G6" s="205"/>
      <c r="H6" s="205"/>
      <c r="I6" s="205"/>
      <c r="J6" s="205"/>
      <c r="K6" s="5"/>
      <c r="L6" s="205"/>
    </row>
    <row r="7" spans="1:12" ht="18.75" x14ac:dyDescent="0.25">
      <c r="A7" s="359" t="s">
        <v>3</v>
      </c>
      <c r="B7" s="359"/>
      <c r="C7" s="359"/>
      <c r="D7" s="359"/>
      <c r="E7" s="359"/>
      <c r="F7" s="359"/>
      <c r="G7" s="359"/>
      <c r="H7" s="359"/>
      <c r="I7" s="359"/>
      <c r="J7" s="359"/>
      <c r="K7" s="359"/>
      <c r="L7" s="359"/>
    </row>
    <row r="8" spans="1:12" ht="18.75" x14ac:dyDescent="0.25">
      <c r="A8" s="359"/>
      <c r="B8" s="359"/>
      <c r="C8" s="359"/>
      <c r="D8" s="359"/>
      <c r="E8" s="359"/>
      <c r="F8" s="359"/>
      <c r="G8" s="359"/>
      <c r="H8" s="359"/>
      <c r="I8" s="359"/>
      <c r="J8" s="359"/>
      <c r="K8" s="359"/>
      <c r="L8" s="359"/>
    </row>
    <row r="9" spans="1:12" x14ac:dyDescent="0.25">
      <c r="A9" s="369" t="str">
        <f>'5. анализ эконом эфф'!A9:H9</f>
        <v>Акционерное общество "Россети Янтарь" ДЗО  ПАО "Россети"</v>
      </c>
      <c r="B9" s="369"/>
      <c r="C9" s="369"/>
      <c r="D9" s="369"/>
      <c r="E9" s="369"/>
      <c r="F9" s="369"/>
      <c r="G9" s="369"/>
      <c r="H9" s="369"/>
      <c r="I9" s="369"/>
      <c r="J9" s="369"/>
      <c r="K9" s="369"/>
      <c r="L9" s="369"/>
    </row>
    <row r="10" spans="1:12" ht="15.75" x14ac:dyDescent="0.25">
      <c r="A10" s="361" t="s">
        <v>5</v>
      </c>
      <c r="B10" s="361"/>
      <c r="C10" s="361"/>
      <c r="D10" s="361"/>
      <c r="E10" s="361"/>
      <c r="F10" s="361"/>
      <c r="G10" s="361"/>
      <c r="H10" s="361"/>
      <c r="I10" s="361"/>
      <c r="J10" s="361"/>
      <c r="K10" s="361"/>
      <c r="L10" s="361"/>
    </row>
    <row r="11" spans="1:12" ht="18.75" x14ac:dyDescent="0.25">
      <c r="A11" s="359"/>
      <c r="B11" s="359"/>
      <c r="C11" s="359"/>
      <c r="D11" s="359"/>
      <c r="E11" s="359"/>
      <c r="F11" s="359"/>
      <c r="G11" s="359"/>
      <c r="H11" s="359"/>
      <c r="I11" s="359"/>
      <c r="J11" s="359"/>
      <c r="K11" s="359"/>
      <c r="L11" s="359"/>
    </row>
    <row r="12" spans="1:12" ht="15.75" x14ac:dyDescent="0.25">
      <c r="A12" s="358" t="str">
        <f>'1. паспорт местоположение'!A12:C12</f>
        <v>N_22-1313</v>
      </c>
      <c r="B12" s="358"/>
      <c r="C12" s="358"/>
      <c r="D12" s="358"/>
      <c r="E12" s="358"/>
      <c r="F12" s="358"/>
      <c r="G12" s="358"/>
      <c r="H12" s="358"/>
      <c r="I12" s="358"/>
      <c r="J12" s="358"/>
      <c r="K12" s="358"/>
      <c r="L12" s="358"/>
    </row>
    <row r="13" spans="1:12" ht="15.75" x14ac:dyDescent="0.25">
      <c r="A13" s="361" t="s">
        <v>7</v>
      </c>
      <c r="B13" s="361"/>
      <c r="C13" s="361"/>
      <c r="D13" s="361"/>
      <c r="E13" s="361"/>
      <c r="F13" s="361"/>
      <c r="G13" s="361"/>
      <c r="H13" s="361"/>
      <c r="I13" s="361"/>
      <c r="J13" s="361"/>
      <c r="K13" s="361"/>
      <c r="L13" s="361"/>
    </row>
    <row r="14" spans="1:12" ht="18.75" x14ac:dyDescent="0.25">
      <c r="A14" s="370"/>
      <c r="B14" s="370"/>
      <c r="C14" s="370"/>
      <c r="D14" s="370"/>
      <c r="E14" s="370"/>
      <c r="F14" s="370"/>
      <c r="G14" s="370"/>
      <c r="H14" s="370"/>
      <c r="I14" s="370"/>
      <c r="J14" s="370"/>
      <c r="K14" s="370"/>
      <c r="L14" s="370"/>
    </row>
    <row r="15" spans="1:12" ht="47.25" customHeight="1" x14ac:dyDescent="0.25">
      <c r="A15" s="379"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79"/>
      <c r="C15" s="379"/>
      <c r="D15" s="379"/>
      <c r="E15" s="379"/>
      <c r="F15" s="379"/>
      <c r="G15" s="379"/>
      <c r="H15" s="379"/>
      <c r="I15" s="379"/>
      <c r="J15" s="379"/>
      <c r="K15" s="379"/>
      <c r="L15" s="379"/>
    </row>
    <row r="16" spans="1:12" ht="15.75" x14ac:dyDescent="0.25">
      <c r="A16" s="361" t="s">
        <v>9</v>
      </c>
      <c r="B16" s="361"/>
      <c r="C16" s="361"/>
      <c r="D16" s="361"/>
      <c r="E16" s="361"/>
      <c r="F16" s="361"/>
      <c r="G16" s="361"/>
      <c r="H16" s="361"/>
      <c r="I16" s="361"/>
      <c r="J16" s="361"/>
      <c r="K16" s="361"/>
      <c r="L16" s="361"/>
    </row>
    <row r="17" spans="1:12" ht="15.75" x14ac:dyDescent="0.25">
      <c r="A17" s="205"/>
      <c r="B17" s="205"/>
      <c r="C17" s="205"/>
      <c r="D17" s="205"/>
      <c r="E17" s="205"/>
      <c r="F17" s="205"/>
      <c r="G17" s="205"/>
      <c r="H17" s="205"/>
      <c r="I17" s="205"/>
      <c r="J17" s="205"/>
      <c r="K17" s="205"/>
      <c r="L17" s="206"/>
    </row>
    <row r="18" spans="1:12" ht="15.75" x14ac:dyDescent="0.25">
      <c r="A18" s="205"/>
      <c r="B18" s="205"/>
      <c r="C18" s="205"/>
      <c r="D18" s="205"/>
      <c r="E18" s="205"/>
      <c r="F18" s="205"/>
      <c r="G18" s="205"/>
      <c r="H18" s="205"/>
      <c r="I18" s="205"/>
      <c r="J18" s="205"/>
      <c r="K18" s="207"/>
      <c r="L18" s="205"/>
    </row>
    <row r="19" spans="1:12" ht="15.75" customHeight="1" x14ac:dyDescent="0.25">
      <c r="A19" s="427" t="s">
        <v>342</v>
      </c>
      <c r="B19" s="427"/>
      <c r="C19" s="427"/>
      <c r="D19" s="427"/>
      <c r="E19" s="427"/>
      <c r="F19" s="427"/>
      <c r="G19" s="427"/>
      <c r="H19" s="427"/>
      <c r="I19" s="427"/>
      <c r="J19" s="427"/>
      <c r="K19" s="427"/>
      <c r="L19" s="427"/>
    </row>
    <row r="20" spans="1:12" ht="15.75" x14ac:dyDescent="0.25">
      <c r="A20" s="208"/>
      <c r="F20" s="209"/>
    </row>
    <row r="21" spans="1:12" ht="15" customHeight="1" x14ac:dyDescent="0.25">
      <c r="A21" s="428" t="s">
        <v>343</v>
      </c>
      <c r="B21" s="428" t="s">
        <v>344</v>
      </c>
      <c r="C21" s="429" t="s">
        <v>345</v>
      </c>
      <c r="D21" s="429"/>
      <c r="E21" s="429"/>
      <c r="F21" s="429"/>
      <c r="G21" s="429"/>
      <c r="H21" s="429"/>
      <c r="I21" s="428" t="s">
        <v>346</v>
      </c>
      <c r="J21" s="430" t="s">
        <v>347</v>
      </c>
      <c r="K21" s="428" t="s">
        <v>348</v>
      </c>
      <c r="L21" s="433" t="s">
        <v>349</v>
      </c>
    </row>
    <row r="22" spans="1:12" ht="54" customHeight="1" x14ac:dyDescent="0.25">
      <c r="A22" s="428"/>
      <c r="B22" s="428"/>
      <c r="C22" s="428" t="s">
        <v>350</v>
      </c>
      <c r="D22" s="428"/>
      <c r="E22" s="428" t="s">
        <v>351</v>
      </c>
      <c r="F22" s="428"/>
      <c r="G22" s="428" t="s">
        <v>352</v>
      </c>
      <c r="H22" s="428"/>
      <c r="I22" s="428"/>
      <c r="J22" s="431"/>
      <c r="K22" s="428"/>
      <c r="L22" s="433"/>
    </row>
    <row r="23" spans="1:12" ht="31.5" x14ac:dyDescent="0.25">
      <c r="A23" s="428"/>
      <c r="B23" s="428"/>
      <c r="C23" s="211" t="s">
        <v>353</v>
      </c>
      <c r="D23" s="211" t="s">
        <v>354</v>
      </c>
      <c r="E23" s="211" t="s">
        <v>353</v>
      </c>
      <c r="F23" s="211" t="s">
        <v>354</v>
      </c>
      <c r="G23" s="211" t="s">
        <v>353</v>
      </c>
      <c r="H23" s="211" t="s">
        <v>354</v>
      </c>
      <c r="I23" s="428"/>
      <c r="J23" s="432"/>
      <c r="K23" s="428"/>
      <c r="L23" s="433"/>
    </row>
    <row r="24" spans="1:12" ht="15.75" x14ac:dyDescent="0.25">
      <c r="A24" s="210">
        <v>1</v>
      </c>
      <c r="B24" s="210">
        <v>2</v>
      </c>
      <c r="C24" s="211">
        <v>3</v>
      </c>
      <c r="D24" s="211">
        <v>4</v>
      </c>
      <c r="E24" s="211">
        <v>5</v>
      </c>
      <c r="F24" s="211">
        <v>6</v>
      </c>
      <c r="G24" s="211">
        <v>7</v>
      </c>
      <c r="H24" s="211">
        <v>8</v>
      </c>
      <c r="I24" s="211">
        <v>9</v>
      </c>
      <c r="J24" s="211">
        <v>10</v>
      </c>
      <c r="K24" s="211">
        <v>11</v>
      </c>
      <c r="L24" s="211">
        <v>12</v>
      </c>
    </row>
    <row r="25" spans="1:12" ht="31.5" x14ac:dyDescent="0.25">
      <c r="A25" s="211">
        <v>1</v>
      </c>
      <c r="B25" s="212" t="s">
        <v>355</v>
      </c>
      <c r="C25" s="213"/>
      <c r="D25" s="213"/>
      <c r="E25" s="214"/>
      <c r="F25" s="214"/>
      <c r="G25" s="213"/>
      <c r="H25" s="213"/>
      <c r="I25" s="213"/>
      <c r="J25" s="214"/>
      <c r="K25" s="215"/>
      <c r="L25" s="216"/>
    </row>
    <row r="26" spans="1:12" ht="15.75" x14ac:dyDescent="0.25">
      <c r="A26" s="211" t="s">
        <v>356</v>
      </c>
      <c r="B26" s="217" t="s">
        <v>357</v>
      </c>
      <c r="C26" s="218" t="s">
        <v>30</v>
      </c>
      <c r="D26" s="218" t="s">
        <v>30</v>
      </c>
      <c r="E26" s="218" t="s">
        <v>30</v>
      </c>
      <c r="F26" s="218" t="s">
        <v>30</v>
      </c>
      <c r="G26" s="218" t="s">
        <v>30</v>
      </c>
      <c r="H26" s="218" t="s">
        <v>30</v>
      </c>
      <c r="I26" s="213"/>
      <c r="J26" s="214"/>
      <c r="K26" s="215"/>
      <c r="L26" s="215"/>
    </row>
    <row r="27" spans="1:12" ht="31.5" x14ac:dyDescent="0.25">
      <c r="A27" s="211" t="s">
        <v>358</v>
      </c>
      <c r="B27" s="217" t="s">
        <v>359</v>
      </c>
      <c r="C27" s="218" t="s">
        <v>30</v>
      </c>
      <c r="D27" s="218" t="s">
        <v>30</v>
      </c>
      <c r="E27" s="218" t="s">
        <v>30</v>
      </c>
      <c r="F27" s="218" t="s">
        <v>30</v>
      </c>
      <c r="G27" s="218" t="s">
        <v>30</v>
      </c>
      <c r="H27" s="218" t="s">
        <v>30</v>
      </c>
      <c r="I27" s="213"/>
      <c r="J27" s="214"/>
      <c r="K27" s="215"/>
      <c r="L27" s="215"/>
    </row>
    <row r="28" spans="1:12" ht="63" x14ac:dyDescent="0.25">
      <c r="A28" s="211" t="s">
        <v>360</v>
      </c>
      <c r="B28" s="217" t="s">
        <v>361</v>
      </c>
      <c r="C28" s="218" t="s">
        <v>30</v>
      </c>
      <c r="D28" s="218" t="s">
        <v>30</v>
      </c>
      <c r="E28" s="218" t="s">
        <v>30</v>
      </c>
      <c r="F28" s="218" t="s">
        <v>30</v>
      </c>
      <c r="G28" s="218" t="s">
        <v>30</v>
      </c>
      <c r="H28" s="218" t="s">
        <v>30</v>
      </c>
      <c r="I28" s="213"/>
      <c r="J28" s="214"/>
      <c r="K28" s="215"/>
      <c r="L28" s="215"/>
    </row>
    <row r="29" spans="1:12" ht="31.5" x14ac:dyDescent="0.25">
      <c r="A29" s="211" t="s">
        <v>362</v>
      </c>
      <c r="B29" s="217" t="s">
        <v>363</v>
      </c>
      <c r="C29" s="218" t="s">
        <v>30</v>
      </c>
      <c r="D29" s="218" t="s">
        <v>30</v>
      </c>
      <c r="E29" s="218" t="s">
        <v>30</v>
      </c>
      <c r="F29" s="218" t="s">
        <v>30</v>
      </c>
      <c r="G29" s="218" t="s">
        <v>30</v>
      </c>
      <c r="H29" s="218" t="s">
        <v>30</v>
      </c>
      <c r="I29" s="213"/>
      <c r="J29" s="214"/>
      <c r="K29" s="215"/>
      <c r="L29" s="215"/>
    </row>
    <row r="30" spans="1:12" ht="31.5" x14ac:dyDescent="0.25">
      <c r="A30" s="211" t="s">
        <v>364</v>
      </c>
      <c r="B30" s="217" t="s">
        <v>365</v>
      </c>
      <c r="C30" s="218" t="s">
        <v>30</v>
      </c>
      <c r="D30" s="218" t="s">
        <v>30</v>
      </c>
      <c r="E30" s="218" t="s">
        <v>30</v>
      </c>
      <c r="F30" s="218" t="s">
        <v>30</v>
      </c>
      <c r="G30" s="218" t="s">
        <v>30</v>
      </c>
      <c r="H30" s="218" t="s">
        <v>30</v>
      </c>
      <c r="I30" s="213"/>
      <c r="J30" s="214"/>
      <c r="K30" s="215"/>
      <c r="L30" s="215"/>
    </row>
    <row r="31" spans="1:12" ht="31.5" x14ac:dyDescent="0.25">
      <c r="A31" s="211" t="s">
        <v>366</v>
      </c>
      <c r="B31" s="219" t="s">
        <v>367</v>
      </c>
      <c r="C31" s="220">
        <v>45477</v>
      </c>
      <c r="D31" s="220">
        <v>45477</v>
      </c>
      <c r="E31" s="220">
        <v>45477</v>
      </c>
      <c r="F31" s="220">
        <v>45477</v>
      </c>
      <c r="G31" s="220">
        <v>45477</v>
      </c>
      <c r="H31" s="220">
        <v>45477</v>
      </c>
      <c r="I31" s="213">
        <v>100</v>
      </c>
      <c r="J31" s="214"/>
      <c r="K31" s="215"/>
      <c r="L31" s="215"/>
    </row>
    <row r="32" spans="1:12" ht="31.5" x14ac:dyDescent="0.25">
      <c r="A32" s="211" t="s">
        <v>368</v>
      </c>
      <c r="B32" s="219" t="s">
        <v>369</v>
      </c>
      <c r="C32" s="218">
        <v>45807</v>
      </c>
      <c r="D32" s="218">
        <v>45807</v>
      </c>
      <c r="E32" s="218">
        <v>45807</v>
      </c>
      <c r="F32" s="218">
        <v>45807</v>
      </c>
      <c r="G32" s="218">
        <v>45807</v>
      </c>
      <c r="H32" s="218">
        <v>45807</v>
      </c>
      <c r="I32" s="213">
        <v>100</v>
      </c>
      <c r="J32" s="214"/>
      <c r="K32" s="215"/>
      <c r="L32" s="215"/>
    </row>
    <row r="33" spans="1:12" ht="47.25" x14ac:dyDescent="0.25">
      <c r="A33" s="211" t="s">
        <v>370</v>
      </c>
      <c r="B33" s="219" t="s">
        <v>371</v>
      </c>
      <c r="C33" s="218" t="s">
        <v>30</v>
      </c>
      <c r="D33" s="218" t="s">
        <v>30</v>
      </c>
      <c r="E33" s="218" t="s">
        <v>30</v>
      </c>
      <c r="F33" s="218" t="s">
        <v>30</v>
      </c>
      <c r="G33" s="218" t="s">
        <v>30</v>
      </c>
      <c r="H33" s="218" t="s">
        <v>30</v>
      </c>
      <c r="I33" s="213"/>
      <c r="J33" s="214"/>
      <c r="K33" s="215"/>
      <c r="L33" s="215"/>
    </row>
    <row r="34" spans="1:12" ht="63" x14ac:dyDescent="0.25">
      <c r="A34" s="211" t="s">
        <v>372</v>
      </c>
      <c r="B34" s="219" t="s">
        <v>373</v>
      </c>
      <c r="C34" s="218" t="s">
        <v>30</v>
      </c>
      <c r="D34" s="218" t="s">
        <v>30</v>
      </c>
      <c r="E34" s="218" t="s">
        <v>30</v>
      </c>
      <c r="F34" s="218" t="s">
        <v>30</v>
      </c>
      <c r="G34" s="218" t="s">
        <v>30</v>
      </c>
      <c r="H34" s="218" t="s">
        <v>30</v>
      </c>
      <c r="I34" s="213"/>
      <c r="J34" s="221"/>
      <c r="K34" s="221"/>
      <c r="L34" s="215"/>
    </row>
    <row r="35" spans="1:12" ht="31.5" x14ac:dyDescent="0.25">
      <c r="A35" s="211" t="s">
        <v>374</v>
      </c>
      <c r="B35" s="219" t="s">
        <v>375</v>
      </c>
      <c r="C35" s="218">
        <v>45681</v>
      </c>
      <c r="D35" s="218">
        <v>45681</v>
      </c>
      <c r="E35" s="218">
        <v>45681</v>
      </c>
      <c r="F35" s="218">
        <v>45681</v>
      </c>
      <c r="G35" s="218">
        <v>45681</v>
      </c>
      <c r="H35" s="218">
        <v>45681</v>
      </c>
      <c r="I35" s="213">
        <v>100</v>
      </c>
      <c r="J35" s="221"/>
      <c r="K35" s="221"/>
      <c r="L35" s="215"/>
    </row>
    <row r="36" spans="1:12" ht="31.5" x14ac:dyDescent="0.25">
      <c r="A36" s="211" t="s">
        <v>376</v>
      </c>
      <c r="B36" s="219" t="s">
        <v>377</v>
      </c>
      <c r="C36" s="218" t="s">
        <v>30</v>
      </c>
      <c r="D36" s="218" t="s">
        <v>30</v>
      </c>
      <c r="E36" s="218" t="s">
        <v>30</v>
      </c>
      <c r="F36" s="218" t="s">
        <v>30</v>
      </c>
      <c r="G36" s="218" t="s">
        <v>30</v>
      </c>
      <c r="H36" s="218" t="s">
        <v>30</v>
      </c>
      <c r="I36" s="213"/>
      <c r="J36" s="222"/>
      <c r="K36" s="215"/>
      <c r="L36" s="215"/>
    </row>
    <row r="37" spans="1:12" ht="15.75" x14ac:dyDescent="0.25">
      <c r="A37" s="211" t="s">
        <v>378</v>
      </c>
      <c r="B37" s="219" t="s">
        <v>379</v>
      </c>
      <c r="C37" s="218">
        <v>45671</v>
      </c>
      <c r="D37" s="218">
        <v>45671</v>
      </c>
      <c r="E37" s="218">
        <v>45671</v>
      </c>
      <c r="F37" s="218">
        <v>45671</v>
      </c>
      <c r="G37" s="218">
        <v>45671</v>
      </c>
      <c r="H37" s="218">
        <v>45671</v>
      </c>
      <c r="I37" s="213">
        <v>100</v>
      </c>
      <c r="J37" s="222"/>
      <c r="K37" s="215"/>
      <c r="L37" s="215"/>
    </row>
    <row r="38" spans="1:12" ht="15.75" x14ac:dyDescent="0.25">
      <c r="A38" s="211" t="s">
        <v>380</v>
      </c>
      <c r="B38" s="212" t="s">
        <v>381</v>
      </c>
      <c r="C38" s="213"/>
      <c r="D38" s="215"/>
      <c r="E38" s="213"/>
      <c r="F38" s="215"/>
      <c r="G38" s="213"/>
      <c r="H38" s="215"/>
      <c r="I38" s="213"/>
      <c r="J38" s="215"/>
      <c r="K38" s="215"/>
      <c r="L38" s="215"/>
    </row>
    <row r="39" spans="1:12" ht="78.75" x14ac:dyDescent="0.25">
      <c r="A39" s="211">
        <v>2</v>
      </c>
      <c r="B39" s="219" t="s">
        <v>382</v>
      </c>
      <c r="C39" s="218">
        <v>45926</v>
      </c>
      <c r="D39" s="218">
        <v>45926</v>
      </c>
      <c r="E39" s="218">
        <v>45926</v>
      </c>
      <c r="F39" s="218">
        <v>45926</v>
      </c>
      <c r="G39" s="218">
        <v>45926</v>
      </c>
      <c r="H39" s="218">
        <v>45926</v>
      </c>
      <c r="I39" s="213">
        <v>100</v>
      </c>
      <c r="J39" s="215"/>
      <c r="K39" s="215"/>
      <c r="L39" s="215"/>
    </row>
    <row r="40" spans="1:12" ht="15.75" x14ac:dyDescent="0.25">
      <c r="A40" s="211" t="s">
        <v>383</v>
      </c>
      <c r="B40" s="219" t="s">
        <v>384</v>
      </c>
      <c r="C40" s="218">
        <v>45561</v>
      </c>
      <c r="D40" s="218">
        <v>45561</v>
      </c>
      <c r="E40" s="218">
        <v>45561</v>
      </c>
      <c r="F40" s="218">
        <v>45561</v>
      </c>
      <c r="G40" s="218">
        <v>45561</v>
      </c>
      <c r="H40" s="218">
        <v>45561</v>
      </c>
      <c r="I40" s="213">
        <v>100</v>
      </c>
      <c r="J40" s="215"/>
      <c r="K40" s="215"/>
      <c r="L40" s="215"/>
    </row>
    <row r="41" spans="1:12" ht="47.25" x14ac:dyDescent="0.25">
      <c r="A41" s="211" t="s">
        <v>385</v>
      </c>
      <c r="B41" s="212" t="s">
        <v>386</v>
      </c>
      <c r="C41" s="218"/>
      <c r="D41" s="218"/>
      <c r="E41" s="218"/>
      <c r="F41" s="218"/>
      <c r="G41" s="218"/>
      <c r="H41" s="218"/>
      <c r="I41" s="213"/>
      <c r="J41" s="215"/>
      <c r="K41" s="215"/>
      <c r="L41" s="215"/>
    </row>
    <row r="42" spans="1:12" ht="31.5" x14ac:dyDescent="0.25">
      <c r="A42" s="211">
        <v>3</v>
      </c>
      <c r="B42" s="219" t="s">
        <v>387</v>
      </c>
      <c r="C42" s="218" t="s">
        <v>30</v>
      </c>
      <c r="D42" s="218" t="s">
        <v>30</v>
      </c>
      <c r="E42" s="218" t="s">
        <v>30</v>
      </c>
      <c r="F42" s="218" t="s">
        <v>30</v>
      </c>
      <c r="G42" s="218" t="s">
        <v>30</v>
      </c>
      <c r="H42" s="218" t="s">
        <v>30</v>
      </c>
      <c r="I42" s="213"/>
      <c r="J42" s="215"/>
      <c r="K42" s="215"/>
      <c r="L42" s="215"/>
    </row>
    <row r="43" spans="1:12" ht="15.75" x14ac:dyDescent="0.25">
      <c r="A43" s="211" t="s">
        <v>388</v>
      </c>
      <c r="B43" s="219" t="s">
        <v>389</v>
      </c>
      <c r="C43" s="218">
        <v>45768</v>
      </c>
      <c r="D43" s="218">
        <v>45838</v>
      </c>
      <c r="E43" s="218">
        <v>45768</v>
      </c>
      <c r="F43" s="218">
        <v>45838</v>
      </c>
      <c r="G43" s="218">
        <v>45768</v>
      </c>
      <c r="H43" s="218">
        <v>45838</v>
      </c>
      <c r="I43" s="213">
        <v>100</v>
      </c>
      <c r="J43" s="215"/>
      <c r="K43" s="215"/>
      <c r="L43" s="215"/>
    </row>
    <row r="44" spans="1:12" ht="15.75" x14ac:dyDescent="0.25">
      <c r="A44" s="211" t="s">
        <v>390</v>
      </c>
      <c r="B44" s="219" t="s">
        <v>391</v>
      </c>
      <c r="C44" s="218">
        <f>D39</f>
        <v>45926</v>
      </c>
      <c r="D44" s="218">
        <v>46295</v>
      </c>
      <c r="E44" s="218">
        <f>F39</f>
        <v>45926</v>
      </c>
      <c r="F44" s="218">
        <v>45975</v>
      </c>
      <c r="G44" s="218">
        <f>H39</f>
        <v>45926</v>
      </c>
      <c r="H44" s="218">
        <v>46295</v>
      </c>
      <c r="I44" s="213">
        <v>100</v>
      </c>
      <c r="J44" s="213"/>
      <c r="K44" s="215"/>
      <c r="L44" s="215"/>
    </row>
    <row r="45" spans="1:12" ht="78.75" x14ac:dyDescent="0.25">
      <c r="A45" s="211" t="s">
        <v>392</v>
      </c>
      <c r="B45" s="219" t="s">
        <v>393</v>
      </c>
      <c r="C45" s="218" t="s">
        <v>30</v>
      </c>
      <c r="D45" s="218" t="s">
        <v>30</v>
      </c>
      <c r="E45" s="218" t="s">
        <v>30</v>
      </c>
      <c r="F45" s="218" t="s">
        <v>30</v>
      </c>
      <c r="G45" s="218" t="s">
        <v>30</v>
      </c>
      <c r="H45" s="218" t="s">
        <v>30</v>
      </c>
      <c r="I45" s="213"/>
      <c r="J45" s="215"/>
      <c r="K45" s="215"/>
      <c r="L45" s="215"/>
    </row>
    <row r="46" spans="1:12" ht="157.5" x14ac:dyDescent="0.25">
      <c r="A46" s="211" t="s">
        <v>394</v>
      </c>
      <c r="B46" s="219" t="s">
        <v>395</v>
      </c>
      <c r="C46" s="218" t="s">
        <v>30</v>
      </c>
      <c r="D46" s="218" t="s">
        <v>30</v>
      </c>
      <c r="E46" s="218" t="s">
        <v>30</v>
      </c>
      <c r="F46" s="218" t="s">
        <v>30</v>
      </c>
      <c r="G46" s="218" t="s">
        <v>30</v>
      </c>
      <c r="H46" s="218" t="s">
        <v>30</v>
      </c>
      <c r="I46" s="213"/>
      <c r="J46" s="215"/>
      <c r="K46" s="215"/>
      <c r="L46" s="215"/>
    </row>
    <row r="47" spans="1:12" ht="15.75" x14ac:dyDescent="0.25">
      <c r="A47" s="211" t="s">
        <v>396</v>
      </c>
      <c r="B47" s="219" t="s">
        <v>397</v>
      </c>
      <c r="C47" s="218">
        <v>46296</v>
      </c>
      <c r="D47" s="218">
        <v>46387</v>
      </c>
      <c r="E47" s="342">
        <v>46016</v>
      </c>
      <c r="F47" s="342">
        <v>46019</v>
      </c>
      <c r="G47" s="218">
        <v>46296</v>
      </c>
      <c r="H47" s="218">
        <v>46387</v>
      </c>
      <c r="I47" s="213">
        <v>100</v>
      </c>
      <c r="J47" s="213"/>
      <c r="K47" s="215"/>
      <c r="L47" s="215"/>
    </row>
    <row r="48" spans="1:12" ht="31.5" x14ac:dyDescent="0.25">
      <c r="A48" s="211" t="s">
        <v>398</v>
      </c>
      <c r="B48" s="212" t="s">
        <v>399</v>
      </c>
      <c r="C48" s="218"/>
      <c r="D48" s="218"/>
      <c r="E48" s="215"/>
      <c r="F48" s="215"/>
      <c r="G48" s="218"/>
      <c r="H48" s="218"/>
      <c r="I48" s="215"/>
      <c r="J48" s="215"/>
      <c r="K48" s="215"/>
      <c r="L48" s="215"/>
    </row>
    <row r="49" spans="1:12" ht="31.5" x14ac:dyDescent="0.25">
      <c r="A49" s="211">
        <v>4</v>
      </c>
      <c r="B49" s="219" t="s">
        <v>400</v>
      </c>
      <c r="C49" s="218">
        <v>46296</v>
      </c>
      <c r="D49" s="218">
        <v>46387</v>
      </c>
      <c r="E49" s="342">
        <v>46016</v>
      </c>
      <c r="F49" s="342">
        <v>46019</v>
      </c>
      <c r="G49" s="218">
        <v>46296</v>
      </c>
      <c r="H49" s="218">
        <v>46387</v>
      </c>
      <c r="I49" s="213">
        <v>100</v>
      </c>
      <c r="J49" s="213"/>
      <c r="K49" s="215"/>
      <c r="L49" s="215"/>
    </row>
    <row r="50" spans="1:12" ht="78.75" x14ac:dyDescent="0.25">
      <c r="A50" s="211" t="s">
        <v>401</v>
      </c>
      <c r="B50" s="219" t="s">
        <v>402</v>
      </c>
      <c r="C50" s="218">
        <v>46296</v>
      </c>
      <c r="D50" s="218">
        <v>46387</v>
      </c>
      <c r="E50" s="342">
        <v>46022</v>
      </c>
      <c r="F50" s="342">
        <v>46022</v>
      </c>
      <c r="G50" s="218">
        <v>46296</v>
      </c>
      <c r="H50" s="218">
        <v>46387</v>
      </c>
      <c r="I50" s="213">
        <v>100</v>
      </c>
      <c r="J50" s="213"/>
      <c r="K50" s="215"/>
      <c r="L50" s="215"/>
    </row>
    <row r="51" spans="1:12" ht="63" x14ac:dyDescent="0.25">
      <c r="A51" s="211" t="s">
        <v>403</v>
      </c>
      <c r="B51" s="219" t="s">
        <v>404</v>
      </c>
      <c r="C51" s="218" t="s">
        <v>30</v>
      </c>
      <c r="D51" s="218" t="s">
        <v>30</v>
      </c>
      <c r="E51" s="218" t="s">
        <v>30</v>
      </c>
      <c r="F51" s="218" t="s">
        <v>30</v>
      </c>
      <c r="G51" s="218" t="s">
        <v>30</v>
      </c>
      <c r="H51" s="218" t="s">
        <v>30</v>
      </c>
      <c r="I51" s="215"/>
      <c r="J51" s="215"/>
      <c r="K51" s="215"/>
      <c r="L51" s="215"/>
    </row>
    <row r="52" spans="1:12" ht="63" x14ac:dyDescent="0.25">
      <c r="A52" s="211" t="s">
        <v>405</v>
      </c>
      <c r="B52" s="219" t="s">
        <v>406</v>
      </c>
      <c r="C52" s="218" t="s">
        <v>30</v>
      </c>
      <c r="D52" s="218" t="s">
        <v>30</v>
      </c>
      <c r="E52" s="218" t="s">
        <v>30</v>
      </c>
      <c r="F52" s="218" t="s">
        <v>30</v>
      </c>
      <c r="G52" s="218" t="s">
        <v>30</v>
      </c>
      <c r="H52" s="218" t="s">
        <v>30</v>
      </c>
      <c r="I52" s="213"/>
      <c r="J52" s="215"/>
      <c r="K52" s="215"/>
      <c r="L52" s="215"/>
    </row>
    <row r="53" spans="1:12" ht="31.5" x14ac:dyDescent="0.25">
      <c r="A53" s="211" t="s">
        <v>407</v>
      </c>
      <c r="B53" s="223" t="s">
        <v>408</v>
      </c>
      <c r="C53" s="218">
        <v>46296</v>
      </c>
      <c r="D53" s="218">
        <v>46387</v>
      </c>
      <c r="E53" s="342">
        <v>46022</v>
      </c>
      <c r="F53" s="342">
        <v>46022</v>
      </c>
      <c r="G53" s="218">
        <v>46296</v>
      </c>
      <c r="H53" s="218">
        <v>46387</v>
      </c>
      <c r="I53" s="213">
        <v>100</v>
      </c>
      <c r="J53" s="213"/>
      <c r="K53" s="215"/>
      <c r="L53" s="215"/>
    </row>
    <row r="54" spans="1:12" ht="31.5" x14ac:dyDescent="0.25">
      <c r="A54" s="211" t="s">
        <v>409</v>
      </c>
      <c r="B54" s="219" t="s">
        <v>410</v>
      </c>
      <c r="C54" s="218" t="s">
        <v>30</v>
      </c>
      <c r="D54" s="218" t="s">
        <v>30</v>
      </c>
      <c r="E54" s="218" t="s">
        <v>30</v>
      </c>
      <c r="F54" s="218" t="s">
        <v>30</v>
      </c>
      <c r="G54" s="218" t="s">
        <v>30</v>
      </c>
      <c r="H54" s="218" t="s">
        <v>30</v>
      </c>
      <c r="I54" s="215"/>
      <c r="J54" s="215"/>
      <c r="K54" s="215"/>
      <c r="L54" s="21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Q25" sqref="Q25"/>
      <selection pane="topRight" activeCell="A20" sqref="A20"/>
      <selection pane="bottomLeft" activeCell="A20" sqref="A20"/>
      <selection pane="bottomRight" activeCell="M27" sqref="M27"/>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6" width="16.140625" style="205" customWidth="1"/>
    <col min="7" max="7" width="12.85546875" style="205" customWidth="1"/>
    <col min="8" max="27" width="9" style="205" customWidth="1"/>
    <col min="28" max="28" width="13.140625" style="205" customWidth="1"/>
    <col min="29" max="29" width="19.140625" style="205" customWidth="1"/>
    <col min="30" max="30" width="13.28515625" style="205" customWidth="1"/>
    <col min="31" max="31" width="11" style="205" bestFit="1" customWidth="1"/>
    <col min="32" max="16384" width="9.140625" style="205"/>
  </cols>
  <sheetData>
    <row r="1" spans="1:29" ht="18.75" x14ac:dyDescent="0.25">
      <c r="AC1" s="4" t="s">
        <v>0</v>
      </c>
    </row>
    <row r="2" spans="1:29" ht="18.75" x14ac:dyDescent="0.3">
      <c r="AC2" s="5" t="s">
        <v>1</v>
      </c>
    </row>
    <row r="3" spans="1:29" ht="18.75" x14ac:dyDescent="0.3">
      <c r="AC3" s="5" t="s">
        <v>130</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0"/>
      <c r="B7" s="10"/>
      <c r="C7" s="10"/>
      <c r="D7" s="10"/>
      <c r="E7" s="10"/>
      <c r="F7" s="10"/>
      <c r="G7" s="10"/>
      <c r="H7" s="10"/>
      <c r="I7" s="10"/>
      <c r="J7" s="224"/>
      <c r="K7" s="224"/>
      <c r="L7" s="224"/>
      <c r="M7" s="224"/>
      <c r="N7" s="224"/>
      <c r="O7" s="224"/>
      <c r="P7" s="224"/>
      <c r="Q7" s="224"/>
      <c r="R7" s="224"/>
      <c r="S7" s="224"/>
      <c r="T7" s="224"/>
      <c r="U7" s="224"/>
      <c r="V7" s="224"/>
      <c r="W7" s="224"/>
      <c r="X7" s="224"/>
      <c r="Y7" s="224"/>
      <c r="Z7" s="224"/>
      <c r="AA7" s="224"/>
      <c r="AB7" s="224"/>
      <c r="AC7" s="224"/>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0"/>
      <c r="B10" s="10"/>
      <c r="C10" s="10"/>
      <c r="D10" s="10"/>
      <c r="E10" s="10"/>
      <c r="F10" s="10"/>
      <c r="G10" s="10"/>
      <c r="H10" s="10"/>
      <c r="I10" s="1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69" t="str">
        <f>'1. паспорт местоположение'!A12:C12</f>
        <v>N_22-1313</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45.75" customHeight="1" x14ac:dyDescent="0.25">
      <c r="A14" s="37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2" x14ac:dyDescent="0.25">
      <c r="A18" s="435" t="s">
        <v>411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0" t="s">
        <v>412</v>
      </c>
      <c r="B20" s="430" t="s">
        <v>413</v>
      </c>
      <c r="C20" s="436" t="s">
        <v>414</v>
      </c>
      <c r="D20" s="436"/>
      <c r="E20" s="429" t="s">
        <v>415</v>
      </c>
      <c r="F20" s="429"/>
      <c r="G20" s="437" t="s">
        <v>416</v>
      </c>
      <c r="H20" s="444" t="s">
        <v>417</v>
      </c>
      <c r="I20" s="445"/>
      <c r="J20" s="445"/>
      <c r="K20" s="445"/>
      <c r="L20" s="444" t="s">
        <v>418</v>
      </c>
      <c r="M20" s="445"/>
      <c r="N20" s="445"/>
      <c r="O20" s="445"/>
      <c r="P20" s="444" t="s">
        <v>419</v>
      </c>
      <c r="Q20" s="445"/>
      <c r="R20" s="445"/>
      <c r="S20" s="445"/>
      <c r="T20" s="444" t="s">
        <v>420</v>
      </c>
      <c r="U20" s="445"/>
      <c r="V20" s="445"/>
      <c r="W20" s="445"/>
      <c r="X20" s="444" t="s">
        <v>421</v>
      </c>
      <c r="Y20" s="445"/>
      <c r="Z20" s="445"/>
      <c r="AA20" s="446"/>
      <c r="AB20" s="440" t="s">
        <v>422</v>
      </c>
      <c r="AC20" s="441"/>
      <c r="AD20" s="227"/>
      <c r="AE20" s="227"/>
      <c r="AF20" s="227"/>
    </row>
    <row r="21" spans="1:32" ht="75" customHeight="1" x14ac:dyDescent="0.25">
      <c r="A21" s="431"/>
      <c r="B21" s="431"/>
      <c r="C21" s="436"/>
      <c r="D21" s="436"/>
      <c r="E21" s="429"/>
      <c r="F21" s="429"/>
      <c r="G21" s="438"/>
      <c r="H21" s="436" t="s">
        <v>423</v>
      </c>
      <c r="I21" s="436"/>
      <c r="J21" s="436" t="s">
        <v>351</v>
      </c>
      <c r="K21" s="436"/>
      <c r="L21" s="436" t="s">
        <v>423</v>
      </c>
      <c r="M21" s="436"/>
      <c r="N21" s="436" t="s">
        <v>351</v>
      </c>
      <c r="O21" s="436"/>
      <c r="P21" s="436" t="s">
        <v>423</v>
      </c>
      <c r="Q21" s="436"/>
      <c r="R21" s="436" t="s">
        <v>351</v>
      </c>
      <c r="S21" s="436"/>
      <c r="T21" s="436" t="s">
        <v>423</v>
      </c>
      <c r="U21" s="436"/>
      <c r="V21" s="436" t="s">
        <v>351</v>
      </c>
      <c r="W21" s="436"/>
      <c r="X21" s="436" t="s">
        <v>423</v>
      </c>
      <c r="Y21" s="436"/>
      <c r="Z21" s="436" t="s">
        <v>351</v>
      </c>
      <c r="AA21" s="436"/>
      <c r="AB21" s="442"/>
      <c r="AC21" s="443"/>
    </row>
    <row r="22" spans="1:32" ht="75" customHeight="1" x14ac:dyDescent="0.25">
      <c r="A22" s="432"/>
      <c r="B22" s="432"/>
      <c r="C22" s="317" t="s">
        <v>423</v>
      </c>
      <c r="D22" s="317" t="s">
        <v>424</v>
      </c>
      <c r="E22" s="318" t="s">
        <v>425</v>
      </c>
      <c r="F22" s="318" t="s">
        <v>426</v>
      </c>
      <c r="G22" s="439"/>
      <c r="H22" s="319" t="s">
        <v>427</v>
      </c>
      <c r="I22" s="319" t="s">
        <v>428</v>
      </c>
      <c r="J22" s="319" t="s">
        <v>427</v>
      </c>
      <c r="K22" s="319" t="s">
        <v>428</v>
      </c>
      <c r="L22" s="319" t="s">
        <v>427</v>
      </c>
      <c r="M22" s="319" t="s">
        <v>428</v>
      </c>
      <c r="N22" s="319" t="s">
        <v>427</v>
      </c>
      <c r="O22" s="319" t="s">
        <v>428</v>
      </c>
      <c r="P22" s="319" t="s">
        <v>427</v>
      </c>
      <c r="Q22" s="319" t="s">
        <v>428</v>
      </c>
      <c r="R22" s="319" t="s">
        <v>427</v>
      </c>
      <c r="S22" s="319" t="s">
        <v>428</v>
      </c>
      <c r="T22" s="319" t="s">
        <v>427</v>
      </c>
      <c r="U22" s="319" t="s">
        <v>428</v>
      </c>
      <c r="V22" s="319" t="s">
        <v>427</v>
      </c>
      <c r="W22" s="319" t="s">
        <v>428</v>
      </c>
      <c r="X22" s="319" t="s">
        <v>427</v>
      </c>
      <c r="Y22" s="319" t="s">
        <v>428</v>
      </c>
      <c r="Z22" s="319" t="s">
        <v>427</v>
      </c>
      <c r="AA22" s="319" t="s">
        <v>428</v>
      </c>
      <c r="AB22" s="317" t="s">
        <v>423</v>
      </c>
      <c r="AC22" s="317" t="s">
        <v>351</v>
      </c>
    </row>
    <row r="23" spans="1:32" ht="19.5" customHeight="1" x14ac:dyDescent="0.25">
      <c r="A23" s="210">
        <v>1</v>
      </c>
      <c r="B23" s="21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2" ht="47.25" customHeight="1" x14ac:dyDescent="0.25">
      <c r="A24" s="228">
        <v>1</v>
      </c>
      <c r="B24" s="229" t="s">
        <v>429</v>
      </c>
      <c r="C24" s="230">
        <f>SUM(C25:C29)</f>
        <v>29.042447840000001</v>
      </c>
      <c r="D24" s="230">
        <v>0</v>
      </c>
      <c r="E24" s="230">
        <f t="shared" ref="E24:O24" si="0">SUM(E25:E29)</f>
        <v>29.042447840000001</v>
      </c>
      <c r="F24" s="230">
        <f t="shared" si="0"/>
        <v>29.042447840000001</v>
      </c>
      <c r="G24" s="230">
        <f t="shared" si="0"/>
        <v>0</v>
      </c>
      <c r="H24" s="230">
        <f t="shared" si="0"/>
        <v>14.511308720000001</v>
      </c>
      <c r="I24" s="230">
        <f t="shared" ref="I24" si="1">SUM(I25:I29)</f>
        <v>0</v>
      </c>
      <c r="J24" s="230">
        <f t="shared" si="0"/>
        <v>17.433982280000002</v>
      </c>
      <c r="K24" s="230">
        <f t="shared" ref="K24" si="2">SUM(K25:K29)</f>
        <v>0</v>
      </c>
      <c r="L24" s="230">
        <f t="shared" si="0"/>
        <v>14.531139120000001</v>
      </c>
      <c r="M24" s="230">
        <f t="shared" ref="M24" si="3">SUM(M25:M29)</f>
        <v>14.531139120000001</v>
      </c>
      <c r="N24" s="230">
        <f t="shared" si="0"/>
        <v>0</v>
      </c>
      <c r="O24" s="230">
        <f t="shared" si="0"/>
        <v>0</v>
      </c>
      <c r="P24" s="230">
        <f t="shared" ref="P24:S24" si="4">SUM(P25:P29)</f>
        <v>0</v>
      </c>
      <c r="Q24" s="230">
        <f t="shared" si="4"/>
        <v>0</v>
      </c>
      <c r="R24" s="230">
        <f t="shared" si="4"/>
        <v>0</v>
      </c>
      <c r="S24" s="230">
        <f t="shared" si="4"/>
        <v>0</v>
      </c>
      <c r="T24" s="230">
        <f t="shared" ref="T24:AA24" si="5">SUM(T25:T29)</f>
        <v>0</v>
      </c>
      <c r="U24" s="230">
        <f t="shared" si="5"/>
        <v>0</v>
      </c>
      <c r="V24" s="230">
        <f t="shared" si="5"/>
        <v>0</v>
      </c>
      <c r="W24" s="230">
        <f t="shared" si="5"/>
        <v>0</v>
      </c>
      <c r="X24" s="230">
        <f>SUM(X25:X29)</f>
        <v>0</v>
      </c>
      <c r="Y24" s="230">
        <f t="shared" si="5"/>
        <v>0</v>
      </c>
      <c r="Z24" s="230">
        <f t="shared" si="5"/>
        <v>0</v>
      </c>
      <c r="AA24" s="230">
        <f t="shared" si="5"/>
        <v>0</v>
      </c>
      <c r="AB24" s="315">
        <f>H24+L24+P24+T24+X24</f>
        <v>29.042447840000001</v>
      </c>
      <c r="AC24" s="316">
        <f>J24+N24+R24+V24+Z24</f>
        <v>17.433982280000002</v>
      </c>
    </row>
    <row r="25" spans="1:32" ht="24" customHeight="1" x14ac:dyDescent="0.25">
      <c r="A25" s="231" t="s">
        <v>430</v>
      </c>
      <c r="B25" s="232" t="s">
        <v>431</v>
      </c>
      <c r="C25" s="230">
        <v>0</v>
      </c>
      <c r="D25" s="230">
        <v>0</v>
      </c>
      <c r="E25" s="233">
        <f>C25</f>
        <v>0</v>
      </c>
      <c r="F25" s="233">
        <f t="shared" ref="F25:F64" si="6">E25-G25</f>
        <v>0</v>
      </c>
      <c r="G25" s="234">
        <v>0</v>
      </c>
      <c r="H25" s="234">
        <v>0</v>
      </c>
      <c r="I25" s="234">
        <v>0</v>
      </c>
      <c r="J25" s="234">
        <v>0</v>
      </c>
      <c r="K25" s="234">
        <v>0</v>
      </c>
      <c r="L25" s="234">
        <v>0</v>
      </c>
      <c r="M25" s="234">
        <v>0</v>
      </c>
      <c r="N25" s="234">
        <v>0</v>
      </c>
      <c r="O25" s="234">
        <v>0</v>
      </c>
      <c r="P25" s="234">
        <v>0</v>
      </c>
      <c r="Q25" s="234">
        <v>0</v>
      </c>
      <c r="R25" s="234">
        <v>0</v>
      </c>
      <c r="S25" s="234">
        <v>0</v>
      </c>
      <c r="T25" s="234">
        <v>0</v>
      </c>
      <c r="U25" s="234">
        <v>0</v>
      </c>
      <c r="V25" s="234">
        <v>0</v>
      </c>
      <c r="W25" s="234">
        <v>0</v>
      </c>
      <c r="X25" s="234">
        <v>0</v>
      </c>
      <c r="Y25" s="234">
        <v>0</v>
      </c>
      <c r="Z25" s="234">
        <v>0</v>
      </c>
      <c r="AA25" s="234">
        <v>0</v>
      </c>
      <c r="AB25" s="315">
        <f t="shared" ref="AB25:AB64" si="7">H25+L25+P25+T25+X25</f>
        <v>0</v>
      </c>
      <c r="AC25" s="316">
        <f t="shared" ref="AC25:AC64" si="8">J25+N25+R25+V25+Z25</f>
        <v>0</v>
      </c>
    </row>
    <row r="26" spans="1:32" x14ac:dyDescent="0.25">
      <c r="A26" s="231" t="s">
        <v>432</v>
      </c>
      <c r="B26" s="232" t="s">
        <v>433</v>
      </c>
      <c r="C26" s="230">
        <v>0</v>
      </c>
      <c r="D26" s="230">
        <v>0</v>
      </c>
      <c r="E26" s="233">
        <f>C26</f>
        <v>0</v>
      </c>
      <c r="F26" s="233">
        <f t="shared" si="6"/>
        <v>0</v>
      </c>
      <c r="G26" s="234">
        <v>0</v>
      </c>
      <c r="H26" s="234">
        <v>0</v>
      </c>
      <c r="I26" s="234">
        <v>0</v>
      </c>
      <c r="J26" s="234">
        <v>0</v>
      </c>
      <c r="K26" s="234">
        <v>0</v>
      </c>
      <c r="L26" s="234">
        <v>0</v>
      </c>
      <c r="M26" s="234">
        <v>0</v>
      </c>
      <c r="N26" s="234">
        <v>0</v>
      </c>
      <c r="O26" s="234">
        <v>0</v>
      </c>
      <c r="P26" s="234">
        <v>0</v>
      </c>
      <c r="Q26" s="234">
        <v>0</v>
      </c>
      <c r="R26" s="234">
        <v>0</v>
      </c>
      <c r="S26" s="234">
        <v>0</v>
      </c>
      <c r="T26" s="234">
        <v>0</v>
      </c>
      <c r="U26" s="234">
        <v>0</v>
      </c>
      <c r="V26" s="234">
        <v>0</v>
      </c>
      <c r="W26" s="234">
        <v>0</v>
      </c>
      <c r="X26" s="234">
        <v>0</v>
      </c>
      <c r="Y26" s="234">
        <v>0</v>
      </c>
      <c r="Z26" s="234">
        <v>0</v>
      </c>
      <c r="AA26" s="234">
        <v>0</v>
      </c>
      <c r="AB26" s="315">
        <f t="shared" si="7"/>
        <v>0</v>
      </c>
      <c r="AC26" s="316">
        <f t="shared" si="8"/>
        <v>0</v>
      </c>
    </row>
    <row r="27" spans="1:32" ht="31.5" x14ac:dyDescent="0.25">
      <c r="A27" s="231" t="s">
        <v>434</v>
      </c>
      <c r="B27" s="232" t="s">
        <v>435</v>
      </c>
      <c r="C27" s="230">
        <v>29.042447840000001</v>
      </c>
      <c r="D27" s="230">
        <v>0</v>
      </c>
      <c r="E27" s="233">
        <f>C27</f>
        <v>29.042447840000001</v>
      </c>
      <c r="F27" s="233">
        <f t="shared" si="6"/>
        <v>29.042447840000001</v>
      </c>
      <c r="G27" s="234">
        <v>0</v>
      </c>
      <c r="H27" s="234">
        <v>14.511308720000001</v>
      </c>
      <c r="I27" s="234">
        <v>0</v>
      </c>
      <c r="J27" s="234">
        <v>17.433982280000002</v>
      </c>
      <c r="K27" s="234">
        <v>0</v>
      </c>
      <c r="L27" s="234">
        <v>14.531139120000001</v>
      </c>
      <c r="M27" s="234">
        <v>14.531139120000001</v>
      </c>
      <c r="N27" s="234">
        <v>0</v>
      </c>
      <c r="O27" s="234">
        <v>0</v>
      </c>
      <c r="P27" s="234">
        <v>0</v>
      </c>
      <c r="Q27" s="234">
        <v>0</v>
      </c>
      <c r="R27" s="235">
        <v>0</v>
      </c>
      <c r="S27" s="234">
        <v>0</v>
      </c>
      <c r="T27" s="234">
        <v>0</v>
      </c>
      <c r="U27" s="234">
        <v>0</v>
      </c>
      <c r="V27" s="235">
        <v>0</v>
      </c>
      <c r="W27" s="234">
        <v>0</v>
      </c>
      <c r="X27" s="234">
        <v>0</v>
      </c>
      <c r="Y27" s="234">
        <v>0</v>
      </c>
      <c r="Z27" s="234">
        <v>0</v>
      </c>
      <c r="AA27" s="234">
        <v>0</v>
      </c>
      <c r="AB27" s="315">
        <f t="shared" si="7"/>
        <v>29.042447840000001</v>
      </c>
      <c r="AC27" s="316">
        <f t="shared" si="8"/>
        <v>17.433982280000002</v>
      </c>
    </row>
    <row r="28" spans="1:32" x14ac:dyDescent="0.25">
      <c r="A28" s="231" t="s">
        <v>436</v>
      </c>
      <c r="B28" s="232" t="s">
        <v>437</v>
      </c>
      <c r="C28" s="230">
        <v>0</v>
      </c>
      <c r="D28" s="230">
        <v>0</v>
      </c>
      <c r="E28" s="233">
        <f>C28</f>
        <v>0</v>
      </c>
      <c r="F28" s="233">
        <f t="shared" si="6"/>
        <v>0</v>
      </c>
      <c r="G28" s="234">
        <v>0</v>
      </c>
      <c r="H28" s="234">
        <v>0</v>
      </c>
      <c r="I28" s="234">
        <v>0</v>
      </c>
      <c r="J28" s="234">
        <v>0</v>
      </c>
      <c r="K28" s="234">
        <v>0</v>
      </c>
      <c r="L28" s="234">
        <v>0</v>
      </c>
      <c r="M28" s="234">
        <v>0</v>
      </c>
      <c r="N28" s="234">
        <v>0</v>
      </c>
      <c r="O28" s="234">
        <v>0</v>
      </c>
      <c r="P28" s="234">
        <v>0</v>
      </c>
      <c r="Q28" s="234">
        <v>0</v>
      </c>
      <c r="R28" s="234">
        <v>0</v>
      </c>
      <c r="S28" s="234">
        <v>0</v>
      </c>
      <c r="T28" s="234">
        <v>0</v>
      </c>
      <c r="U28" s="234">
        <v>0</v>
      </c>
      <c r="V28" s="234">
        <v>0</v>
      </c>
      <c r="W28" s="234">
        <v>0</v>
      </c>
      <c r="X28" s="234">
        <v>0</v>
      </c>
      <c r="Y28" s="234">
        <v>0</v>
      </c>
      <c r="Z28" s="234">
        <v>0</v>
      </c>
      <c r="AA28" s="234">
        <v>0</v>
      </c>
      <c r="AB28" s="315">
        <f t="shared" si="7"/>
        <v>0</v>
      </c>
      <c r="AC28" s="316">
        <f t="shared" si="8"/>
        <v>0</v>
      </c>
    </row>
    <row r="29" spans="1:32" x14ac:dyDescent="0.25">
      <c r="A29" s="231" t="s">
        <v>438</v>
      </c>
      <c r="B29" s="236" t="s">
        <v>439</v>
      </c>
      <c r="C29" s="230">
        <v>0</v>
      </c>
      <c r="D29" s="230">
        <v>0</v>
      </c>
      <c r="E29" s="233">
        <f>C29</f>
        <v>0</v>
      </c>
      <c r="F29" s="233">
        <f t="shared" si="6"/>
        <v>0</v>
      </c>
      <c r="G29" s="234">
        <v>0</v>
      </c>
      <c r="H29" s="234">
        <v>0</v>
      </c>
      <c r="I29" s="234">
        <v>0</v>
      </c>
      <c r="J29" s="234">
        <v>0</v>
      </c>
      <c r="K29" s="234">
        <v>0</v>
      </c>
      <c r="L29" s="234">
        <v>0</v>
      </c>
      <c r="M29" s="234">
        <v>0</v>
      </c>
      <c r="N29" s="234">
        <v>0</v>
      </c>
      <c r="O29" s="234">
        <v>0</v>
      </c>
      <c r="P29" s="234">
        <v>0</v>
      </c>
      <c r="Q29" s="234">
        <v>0</v>
      </c>
      <c r="R29" s="234">
        <v>0</v>
      </c>
      <c r="S29" s="234">
        <v>0</v>
      </c>
      <c r="T29" s="234">
        <v>0</v>
      </c>
      <c r="U29" s="234">
        <v>0</v>
      </c>
      <c r="V29" s="234">
        <v>0</v>
      </c>
      <c r="W29" s="234">
        <v>0</v>
      </c>
      <c r="X29" s="234">
        <v>0</v>
      </c>
      <c r="Y29" s="234">
        <v>0</v>
      </c>
      <c r="Z29" s="234">
        <v>0</v>
      </c>
      <c r="AA29" s="234">
        <v>0</v>
      </c>
      <c r="AB29" s="315">
        <f t="shared" si="7"/>
        <v>0</v>
      </c>
      <c r="AC29" s="316">
        <f t="shared" si="8"/>
        <v>0</v>
      </c>
    </row>
    <row r="30" spans="1:32" ht="47.25" x14ac:dyDescent="0.25">
      <c r="A30" s="228" t="s">
        <v>17</v>
      </c>
      <c r="B30" s="229" t="s">
        <v>440</v>
      </c>
      <c r="C30" s="230">
        <f>SUM(C31:C34)</f>
        <v>24.20203987</v>
      </c>
      <c r="D30" s="230">
        <v>0</v>
      </c>
      <c r="E30" s="230">
        <f t="shared" ref="E30:S30" si="9">SUM(E31:E34)</f>
        <v>24.20203987</v>
      </c>
      <c r="F30" s="230">
        <f t="shared" si="9"/>
        <v>24.20203987</v>
      </c>
      <c r="G30" s="230">
        <f t="shared" si="9"/>
        <v>0</v>
      </c>
      <c r="H30" s="230">
        <f t="shared" si="9"/>
        <v>12.09275727</v>
      </c>
      <c r="I30" s="230">
        <f t="shared" ref="I30" si="10">SUM(I31:I34)</f>
        <v>0</v>
      </c>
      <c r="J30" s="230">
        <f t="shared" si="9"/>
        <v>14.616124559999999</v>
      </c>
      <c r="K30" s="230">
        <f t="shared" ref="K30" si="11">SUM(K31:K34)</f>
        <v>0</v>
      </c>
      <c r="L30" s="230">
        <f t="shared" si="9"/>
        <v>12.1092826</v>
      </c>
      <c r="M30" s="230">
        <f t="shared" ref="M30" si="12">SUM(M31:M34)</f>
        <v>12.1092826</v>
      </c>
      <c r="N30" s="230">
        <f t="shared" si="9"/>
        <v>0</v>
      </c>
      <c r="O30" s="230">
        <f t="shared" si="9"/>
        <v>0</v>
      </c>
      <c r="P30" s="230">
        <f t="shared" si="9"/>
        <v>0</v>
      </c>
      <c r="Q30" s="230">
        <f t="shared" si="9"/>
        <v>0</v>
      </c>
      <c r="R30" s="230">
        <f t="shared" si="9"/>
        <v>0</v>
      </c>
      <c r="S30" s="230">
        <f t="shared" si="9"/>
        <v>0</v>
      </c>
      <c r="T30" s="230">
        <f t="shared" ref="T30:AA30" si="13">SUM(T31:T34)</f>
        <v>0</v>
      </c>
      <c r="U30" s="230">
        <f t="shared" si="13"/>
        <v>0</v>
      </c>
      <c r="V30" s="230">
        <f t="shared" si="13"/>
        <v>0</v>
      </c>
      <c r="W30" s="230">
        <f t="shared" si="13"/>
        <v>0</v>
      </c>
      <c r="X30" s="230">
        <f t="shared" si="13"/>
        <v>0</v>
      </c>
      <c r="Y30" s="230">
        <f t="shared" si="13"/>
        <v>0</v>
      </c>
      <c r="Z30" s="230">
        <f t="shared" si="13"/>
        <v>0</v>
      </c>
      <c r="AA30" s="230">
        <f t="shared" si="13"/>
        <v>0</v>
      </c>
      <c r="AB30" s="315">
        <f t="shared" si="7"/>
        <v>24.20203987</v>
      </c>
      <c r="AC30" s="316">
        <f t="shared" si="8"/>
        <v>14.616124559999999</v>
      </c>
    </row>
    <row r="31" spans="1:32" x14ac:dyDescent="0.25">
      <c r="A31" s="228" t="s">
        <v>441</v>
      </c>
      <c r="B31" s="232" t="s">
        <v>442</v>
      </c>
      <c r="C31" s="230">
        <v>0.27359908999999999</v>
      </c>
      <c r="D31" s="230">
        <v>0</v>
      </c>
      <c r="E31" s="233">
        <f t="shared" ref="E31:E64" si="14">C31</f>
        <v>0.27359908999999999</v>
      </c>
      <c r="F31" s="233">
        <f t="shared" si="6"/>
        <v>0.27359908999999999</v>
      </c>
      <c r="G31" s="234">
        <v>0</v>
      </c>
      <c r="H31" s="234">
        <v>0.27359908999999999</v>
      </c>
      <c r="I31" s="234">
        <v>0</v>
      </c>
      <c r="J31" s="234">
        <v>0.27359909000000004</v>
      </c>
      <c r="K31" s="234">
        <v>0</v>
      </c>
      <c r="L31" s="234">
        <v>0</v>
      </c>
      <c r="M31" s="234">
        <v>0</v>
      </c>
      <c r="N31" s="234">
        <v>0</v>
      </c>
      <c r="O31" s="234">
        <v>0</v>
      </c>
      <c r="P31" s="234">
        <v>0</v>
      </c>
      <c r="Q31" s="234">
        <v>0</v>
      </c>
      <c r="R31" s="234">
        <v>0</v>
      </c>
      <c r="S31" s="234">
        <v>0</v>
      </c>
      <c r="T31" s="234">
        <v>0</v>
      </c>
      <c r="U31" s="234">
        <v>0</v>
      </c>
      <c r="V31" s="234">
        <v>0</v>
      </c>
      <c r="W31" s="234">
        <v>0</v>
      </c>
      <c r="X31" s="234">
        <v>0</v>
      </c>
      <c r="Y31" s="234">
        <v>0</v>
      </c>
      <c r="Z31" s="234">
        <v>0</v>
      </c>
      <c r="AA31" s="234">
        <v>0</v>
      </c>
      <c r="AB31" s="315">
        <f t="shared" si="7"/>
        <v>0.27359908999999999</v>
      </c>
      <c r="AC31" s="316">
        <f t="shared" si="8"/>
        <v>0.27359909000000004</v>
      </c>
    </row>
    <row r="32" spans="1:32" ht="31.5" x14ac:dyDescent="0.25">
      <c r="A32" s="228" t="s">
        <v>443</v>
      </c>
      <c r="B32" s="232" t="s">
        <v>444</v>
      </c>
      <c r="C32" s="230">
        <v>5.35375683</v>
      </c>
      <c r="D32" s="230">
        <v>0</v>
      </c>
      <c r="E32" s="233">
        <f t="shared" si="14"/>
        <v>5.35375683</v>
      </c>
      <c r="F32" s="233">
        <f t="shared" si="6"/>
        <v>5.35375683</v>
      </c>
      <c r="G32" s="234">
        <v>0</v>
      </c>
      <c r="H32" s="234">
        <v>0</v>
      </c>
      <c r="I32" s="234">
        <v>0</v>
      </c>
      <c r="J32" s="234">
        <v>3.08765921</v>
      </c>
      <c r="K32" s="234">
        <v>0</v>
      </c>
      <c r="L32" s="234">
        <v>5.35375683</v>
      </c>
      <c r="M32" s="234">
        <v>5.35375683</v>
      </c>
      <c r="N32" s="234">
        <v>0</v>
      </c>
      <c r="O32" s="234">
        <v>0</v>
      </c>
      <c r="P32" s="234">
        <v>0</v>
      </c>
      <c r="Q32" s="234">
        <v>0</v>
      </c>
      <c r="R32" s="234">
        <v>0</v>
      </c>
      <c r="S32" s="234">
        <v>0</v>
      </c>
      <c r="T32" s="234">
        <v>0</v>
      </c>
      <c r="U32" s="234">
        <v>0</v>
      </c>
      <c r="V32" s="234">
        <v>0</v>
      </c>
      <c r="W32" s="234">
        <v>0</v>
      </c>
      <c r="X32" s="234">
        <v>0</v>
      </c>
      <c r="Y32" s="234">
        <v>0</v>
      </c>
      <c r="Z32" s="234">
        <v>0</v>
      </c>
      <c r="AA32" s="234">
        <v>0</v>
      </c>
      <c r="AB32" s="315">
        <f t="shared" si="7"/>
        <v>5.35375683</v>
      </c>
      <c r="AC32" s="316">
        <f t="shared" si="8"/>
        <v>3.08765921</v>
      </c>
    </row>
    <row r="33" spans="1:29" x14ac:dyDescent="0.25">
      <c r="A33" s="228" t="s">
        <v>445</v>
      </c>
      <c r="B33" s="232" t="s">
        <v>446</v>
      </c>
      <c r="C33" s="230">
        <v>16.24529609</v>
      </c>
      <c r="D33" s="230">
        <v>0</v>
      </c>
      <c r="E33" s="233">
        <f t="shared" si="14"/>
        <v>16.24529609</v>
      </c>
      <c r="F33" s="233">
        <f t="shared" si="6"/>
        <v>16.24529609</v>
      </c>
      <c r="G33" s="234">
        <v>0</v>
      </c>
      <c r="H33" s="234">
        <v>11.819158180000001</v>
      </c>
      <c r="I33" s="234">
        <v>0</v>
      </c>
      <c r="J33" s="234">
        <v>9.3752203699999992</v>
      </c>
      <c r="K33" s="234">
        <v>0</v>
      </c>
      <c r="L33" s="234">
        <v>4.4261379099999996</v>
      </c>
      <c r="M33" s="234">
        <v>4.4261379099999996</v>
      </c>
      <c r="N33" s="234">
        <v>0</v>
      </c>
      <c r="O33" s="234">
        <v>0</v>
      </c>
      <c r="P33" s="234">
        <v>0</v>
      </c>
      <c r="Q33" s="234">
        <v>0</v>
      </c>
      <c r="R33" s="234">
        <v>0</v>
      </c>
      <c r="S33" s="234">
        <v>0</v>
      </c>
      <c r="T33" s="234">
        <v>0</v>
      </c>
      <c r="U33" s="234">
        <v>0</v>
      </c>
      <c r="V33" s="234">
        <v>0</v>
      </c>
      <c r="W33" s="234">
        <v>0</v>
      </c>
      <c r="X33" s="234">
        <v>0</v>
      </c>
      <c r="Y33" s="234">
        <v>0</v>
      </c>
      <c r="Z33" s="234">
        <v>0</v>
      </c>
      <c r="AA33" s="234">
        <v>0</v>
      </c>
      <c r="AB33" s="315">
        <f t="shared" si="7"/>
        <v>16.24529609</v>
      </c>
      <c r="AC33" s="316">
        <f t="shared" si="8"/>
        <v>9.3752203699999992</v>
      </c>
    </row>
    <row r="34" spans="1:29" x14ac:dyDescent="0.25">
      <c r="A34" s="228" t="s">
        <v>447</v>
      </c>
      <c r="B34" s="232" t="s">
        <v>448</v>
      </c>
      <c r="C34" s="230">
        <v>2.3293878600000002</v>
      </c>
      <c r="D34" s="230">
        <v>0</v>
      </c>
      <c r="E34" s="233">
        <f t="shared" si="14"/>
        <v>2.3293878600000002</v>
      </c>
      <c r="F34" s="233">
        <f t="shared" si="6"/>
        <v>2.3293878600000002</v>
      </c>
      <c r="G34" s="234">
        <v>0</v>
      </c>
      <c r="H34" s="234">
        <v>0</v>
      </c>
      <c r="I34" s="234">
        <v>0</v>
      </c>
      <c r="J34" s="234">
        <v>1.8796458899999999</v>
      </c>
      <c r="K34" s="234">
        <v>0</v>
      </c>
      <c r="L34" s="234">
        <v>2.3293878600000002</v>
      </c>
      <c r="M34" s="234">
        <v>2.3293878600000002</v>
      </c>
      <c r="N34" s="234">
        <v>0</v>
      </c>
      <c r="O34" s="234">
        <v>0</v>
      </c>
      <c r="P34" s="234">
        <v>0</v>
      </c>
      <c r="Q34" s="234">
        <v>0</v>
      </c>
      <c r="R34" s="234">
        <v>0</v>
      </c>
      <c r="S34" s="234">
        <v>0</v>
      </c>
      <c r="T34" s="234">
        <v>0</v>
      </c>
      <c r="U34" s="234">
        <v>0</v>
      </c>
      <c r="V34" s="234">
        <v>0</v>
      </c>
      <c r="W34" s="234">
        <v>0</v>
      </c>
      <c r="X34" s="234">
        <v>0</v>
      </c>
      <c r="Y34" s="234">
        <v>0</v>
      </c>
      <c r="Z34" s="234">
        <v>0</v>
      </c>
      <c r="AA34" s="234">
        <v>0</v>
      </c>
      <c r="AB34" s="315">
        <f t="shared" si="7"/>
        <v>2.3293878600000002</v>
      </c>
      <c r="AC34" s="316">
        <f t="shared" si="8"/>
        <v>1.8796458899999999</v>
      </c>
    </row>
    <row r="35" spans="1:29" ht="31.5" x14ac:dyDescent="0.25">
      <c r="A35" s="228" t="s">
        <v>20</v>
      </c>
      <c r="B35" s="229" t="s">
        <v>449</v>
      </c>
      <c r="C35" s="230">
        <v>0</v>
      </c>
      <c r="D35" s="230">
        <v>0</v>
      </c>
      <c r="E35" s="233">
        <f t="shared" si="14"/>
        <v>0</v>
      </c>
      <c r="F35" s="233">
        <f t="shared" si="6"/>
        <v>0</v>
      </c>
      <c r="G35" s="230">
        <v>0</v>
      </c>
      <c r="H35" s="230">
        <v>0</v>
      </c>
      <c r="I35" s="230">
        <v>0</v>
      </c>
      <c r="J35" s="230">
        <v>0</v>
      </c>
      <c r="K35" s="230">
        <v>0</v>
      </c>
      <c r="L35" s="230">
        <v>0</v>
      </c>
      <c r="M35" s="230">
        <v>0</v>
      </c>
      <c r="N35" s="230">
        <v>0</v>
      </c>
      <c r="O35" s="230">
        <v>0</v>
      </c>
      <c r="P35" s="230">
        <v>0</v>
      </c>
      <c r="Q35" s="230">
        <v>0</v>
      </c>
      <c r="R35" s="237">
        <v>0</v>
      </c>
      <c r="S35" s="230">
        <v>0</v>
      </c>
      <c r="T35" s="230">
        <v>0</v>
      </c>
      <c r="U35" s="230">
        <v>0</v>
      </c>
      <c r="V35" s="237">
        <v>0</v>
      </c>
      <c r="W35" s="230">
        <v>0</v>
      </c>
      <c r="X35" s="230">
        <v>0</v>
      </c>
      <c r="Y35" s="230">
        <v>0</v>
      </c>
      <c r="Z35" s="230">
        <v>0</v>
      </c>
      <c r="AA35" s="230">
        <v>0</v>
      </c>
      <c r="AB35" s="315">
        <f t="shared" si="7"/>
        <v>0</v>
      </c>
      <c r="AC35" s="316">
        <f t="shared" si="8"/>
        <v>0</v>
      </c>
    </row>
    <row r="36" spans="1:29" ht="31.5" x14ac:dyDescent="0.25">
      <c r="A36" s="231" t="s">
        <v>450</v>
      </c>
      <c r="B36" s="238" t="s">
        <v>451</v>
      </c>
      <c r="C36" s="239">
        <v>0</v>
      </c>
      <c r="D36" s="230">
        <v>0</v>
      </c>
      <c r="E36" s="233">
        <f t="shared" si="14"/>
        <v>0</v>
      </c>
      <c r="F36" s="233">
        <f t="shared" si="6"/>
        <v>0</v>
      </c>
      <c r="G36" s="234">
        <v>0</v>
      </c>
      <c r="H36" s="234">
        <v>0</v>
      </c>
      <c r="I36" s="234">
        <v>0</v>
      </c>
      <c r="J36" s="234">
        <v>0</v>
      </c>
      <c r="K36" s="234">
        <v>0</v>
      </c>
      <c r="L36" s="234">
        <v>0</v>
      </c>
      <c r="M36" s="234">
        <v>0</v>
      </c>
      <c r="N36" s="234">
        <v>0</v>
      </c>
      <c r="O36" s="234">
        <v>0</v>
      </c>
      <c r="P36" s="234">
        <v>0</v>
      </c>
      <c r="Q36" s="234">
        <v>0</v>
      </c>
      <c r="R36" s="234">
        <v>0</v>
      </c>
      <c r="S36" s="234">
        <v>0</v>
      </c>
      <c r="T36" s="234">
        <v>0</v>
      </c>
      <c r="U36" s="234">
        <v>0</v>
      </c>
      <c r="V36" s="234">
        <v>0</v>
      </c>
      <c r="W36" s="234">
        <v>0</v>
      </c>
      <c r="X36" s="234">
        <v>0</v>
      </c>
      <c r="Y36" s="234">
        <v>0</v>
      </c>
      <c r="Z36" s="234">
        <v>0</v>
      </c>
      <c r="AA36" s="234">
        <v>0</v>
      </c>
      <c r="AB36" s="315">
        <f t="shared" si="7"/>
        <v>0</v>
      </c>
      <c r="AC36" s="316">
        <f t="shared" si="8"/>
        <v>0</v>
      </c>
    </row>
    <row r="37" spans="1:29" x14ac:dyDescent="0.25">
      <c r="A37" s="231" t="s">
        <v>452</v>
      </c>
      <c r="B37" s="238" t="s">
        <v>453</v>
      </c>
      <c r="C37" s="239">
        <v>0.4</v>
      </c>
      <c r="D37" s="230">
        <v>0</v>
      </c>
      <c r="E37" s="233">
        <f t="shared" si="14"/>
        <v>0.4</v>
      </c>
      <c r="F37" s="233">
        <f t="shared" si="6"/>
        <v>0.4</v>
      </c>
      <c r="G37" s="234">
        <v>0</v>
      </c>
      <c r="H37" s="234">
        <v>0</v>
      </c>
      <c r="I37" s="234">
        <v>0</v>
      </c>
      <c r="J37" s="234">
        <v>0.4</v>
      </c>
      <c r="K37" s="234">
        <v>0</v>
      </c>
      <c r="L37" s="234">
        <v>0.4</v>
      </c>
      <c r="M37" s="234">
        <v>0.4</v>
      </c>
      <c r="N37" s="234">
        <v>0</v>
      </c>
      <c r="O37" s="234">
        <v>0</v>
      </c>
      <c r="P37" s="234">
        <v>0</v>
      </c>
      <c r="Q37" s="234">
        <v>0</v>
      </c>
      <c r="R37" s="235">
        <v>0</v>
      </c>
      <c r="S37" s="234">
        <v>0</v>
      </c>
      <c r="T37" s="234">
        <v>0</v>
      </c>
      <c r="U37" s="234">
        <v>0</v>
      </c>
      <c r="V37" s="235">
        <v>0</v>
      </c>
      <c r="W37" s="234">
        <v>0</v>
      </c>
      <c r="X37" s="234">
        <v>0</v>
      </c>
      <c r="Y37" s="234">
        <v>0</v>
      </c>
      <c r="Z37" s="234">
        <v>0</v>
      </c>
      <c r="AA37" s="234">
        <v>0</v>
      </c>
      <c r="AB37" s="315">
        <f t="shared" si="7"/>
        <v>0.4</v>
      </c>
      <c r="AC37" s="316">
        <f t="shared" si="8"/>
        <v>0.4</v>
      </c>
    </row>
    <row r="38" spans="1:29" x14ac:dyDescent="0.25">
      <c r="A38" s="231" t="s">
        <v>454</v>
      </c>
      <c r="B38" s="238" t="s">
        <v>455</v>
      </c>
      <c r="C38" s="239">
        <v>0</v>
      </c>
      <c r="D38" s="230">
        <v>0</v>
      </c>
      <c r="E38" s="233">
        <f t="shared" si="14"/>
        <v>0</v>
      </c>
      <c r="F38" s="233">
        <f t="shared" si="6"/>
        <v>0</v>
      </c>
      <c r="G38" s="234">
        <v>0</v>
      </c>
      <c r="H38" s="234">
        <v>0</v>
      </c>
      <c r="I38" s="234">
        <v>0</v>
      </c>
      <c r="J38" s="234">
        <v>0</v>
      </c>
      <c r="K38" s="234">
        <v>0</v>
      </c>
      <c r="L38" s="234">
        <v>0</v>
      </c>
      <c r="M38" s="234">
        <v>0</v>
      </c>
      <c r="N38" s="234">
        <v>0</v>
      </c>
      <c r="O38" s="234">
        <v>0</v>
      </c>
      <c r="P38" s="234">
        <v>0</v>
      </c>
      <c r="Q38" s="234">
        <v>0</v>
      </c>
      <c r="R38" s="234">
        <v>0</v>
      </c>
      <c r="S38" s="234">
        <v>0</v>
      </c>
      <c r="T38" s="234">
        <v>0</v>
      </c>
      <c r="U38" s="234">
        <v>0</v>
      </c>
      <c r="V38" s="234">
        <v>0</v>
      </c>
      <c r="W38" s="234">
        <v>0</v>
      </c>
      <c r="X38" s="234">
        <v>0</v>
      </c>
      <c r="Y38" s="234">
        <v>0</v>
      </c>
      <c r="Z38" s="234">
        <v>0</v>
      </c>
      <c r="AA38" s="234">
        <v>0</v>
      </c>
      <c r="AB38" s="315">
        <f t="shared" si="7"/>
        <v>0</v>
      </c>
      <c r="AC38" s="316">
        <f t="shared" si="8"/>
        <v>0</v>
      </c>
    </row>
    <row r="39" spans="1:29" ht="31.5" x14ac:dyDescent="0.25">
      <c r="A39" s="231" t="s">
        <v>456</v>
      </c>
      <c r="B39" s="232" t="s">
        <v>457</v>
      </c>
      <c r="C39" s="230">
        <v>0.14599999999999999</v>
      </c>
      <c r="D39" s="230">
        <v>0</v>
      </c>
      <c r="E39" s="233">
        <f t="shared" si="14"/>
        <v>0.14599999999999999</v>
      </c>
      <c r="F39" s="233">
        <f t="shared" si="6"/>
        <v>0.14599999999999999</v>
      </c>
      <c r="G39" s="234">
        <v>0</v>
      </c>
      <c r="H39" s="234">
        <v>0</v>
      </c>
      <c r="I39" s="234">
        <v>0</v>
      </c>
      <c r="J39" s="234">
        <v>0.14100000000000001</v>
      </c>
      <c r="K39" s="234">
        <v>0</v>
      </c>
      <c r="L39" s="234">
        <v>0.14599999999999999</v>
      </c>
      <c r="M39" s="234">
        <v>0.14599999999999999</v>
      </c>
      <c r="N39" s="234">
        <v>0</v>
      </c>
      <c r="O39" s="234">
        <v>0</v>
      </c>
      <c r="P39" s="234">
        <v>0</v>
      </c>
      <c r="Q39" s="234">
        <v>0</v>
      </c>
      <c r="R39" s="234">
        <v>0</v>
      </c>
      <c r="S39" s="234">
        <v>0</v>
      </c>
      <c r="T39" s="234">
        <v>0</v>
      </c>
      <c r="U39" s="234">
        <v>0</v>
      </c>
      <c r="V39" s="234">
        <v>0</v>
      </c>
      <c r="W39" s="234">
        <v>0</v>
      </c>
      <c r="X39" s="234">
        <v>0</v>
      </c>
      <c r="Y39" s="234">
        <v>0</v>
      </c>
      <c r="Z39" s="234">
        <v>0</v>
      </c>
      <c r="AA39" s="234">
        <v>0</v>
      </c>
      <c r="AB39" s="315">
        <f t="shared" si="7"/>
        <v>0.14599999999999999</v>
      </c>
      <c r="AC39" s="316">
        <f t="shared" si="8"/>
        <v>0.14100000000000001</v>
      </c>
    </row>
    <row r="40" spans="1:29" ht="31.5" x14ac:dyDescent="0.25">
      <c r="A40" s="231" t="s">
        <v>458</v>
      </c>
      <c r="B40" s="232" t="s">
        <v>459</v>
      </c>
      <c r="C40" s="230">
        <v>0.123</v>
      </c>
      <c r="D40" s="230">
        <v>0</v>
      </c>
      <c r="E40" s="233">
        <f t="shared" si="14"/>
        <v>0.123</v>
      </c>
      <c r="F40" s="233">
        <f t="shared" si="6"/>
        <v>0.123</v>
      </c>
      <c r="G40" s="234">
        <v>0</v>
      </c>
      <c r="H40" s="234">
        <v>0</v>
      </c>
      <c r="I40" s="234">
        <v>0</v>
      </c>
      <c r="J40" s="234">
        <v>0.128</v>
      </c>
      <c r="K40" s="234">
        <v>0</v>
      </c>
      <c r="L40" s="234">
        <v>0.123</v>
      </c>
      <c r="M40" s="234">
        <v>0.123</v>
      </c>
      <c r="N40" s="234">
        <v>0</v>
      </c>
      <c r="O40" s="234">
        <v>0</v>
      </c>
      <c r="P40" s="234">
        <v>0</v>
      </c>
      <c r="Q40" s="234">
        <v>0</v>
      </c>
      <c r="R40" s="234">
        <v>0</v>
      </c>
      <c r="S40" s="234">
        <v>0</v>
      </c>
      <c r="T40" s="234">
        <v>0</v>
      </c>
      <c r="U40" s="234">
        <v>0</v>
      </c>
      <c r="V40" s="234">
        <v>0</v>
      </c>
      <c r="W40" s="234">
        <v>0</v>
      </c>
      <c r="X40" s="234">
        <v>0</v>
      </c>
      <c r="Y40" s="234">
        <v>0</v>
      </c>
      <c r="Z40" s="234">
        <v>0</v>
      </c>
      <c r="AA40" s="234">
        <v>0</v>
      </c>
      <c r="AB40" s="315">
        <f t="shared" si="7"/>
        <v>0.123</v>
      </c>
      <c r="AC40" s="316">
        <f t="shared" si="8"/>
        <v>0.128</v>
      </c>
    </row>
    <row r="41" spans="1:29" x14ac:dyDescent="0.25">
      <c r="A41" s="231" t="s">
        <v>460</v>
      </c>
      <c r="B41" s="232" t="s">
        <v>461</v>
      </c>
      <c r="C41" s="230">
        <v>0.54700000000000004</v>
      </c>
      <c r="D41" s="230">
        <v>0</v>
      </c>
      <c r="E41" s="233">
        <f t="shared" si="14"/>
        <v>0.54700000000000004</v>
      </c>
      <c r="F41" s="233">
        <f t="shared" si="6"/>
        <v>0.54700000000000004</v>
      </c>
      <c r="G41" s="234">
        <v>0</v>
      </c>
      <c r="H41" s="234">
        <v>0</v>
      </c>
      <c r="I41" s="234">
        <v>0</v>
      </c>
      <c r="J41" s="234">
        <v>0.54699999999999993</v>
      </c>
      <c r="K41" s="234">
        <v>0</v>
      </c>
      <c r="L41" s="234">
        <v>0.54700000000000004</v>
      </c>
      <c r="M41" s="234">
        <v>0.54700000000000004</v>
      </c>
      <c r="N41" s="234">
        <v>0</v>
      </c>
      <c r="O41" s="234">
        <v>0</v>
      </c>
      <c r="P41" s="234">
        <v>0</v>
      </c>
      <c r="Q41" s="234">
        <v>0</v>
      </c>
      <c r="R41" s="234">
        <v>0</v>
      </c>
      <c r="S41" s="234">
        <v>0</v>
      </c>
      <c r="T41" s="234">
        <v>0</v>
      </c>
      <c r="U41" s="234">
        <v>0</v>
      </c>
      <c r="V41" s="234">
        <v>0</v>
      </c>
      <c r="W41" s="234">
        <v>0</v>
      </c>
      <c r="X41" s="234">
        <v>0</v>
      </c>
      <c r="Y41" s="234">
        <v>0</v>
      </c>
      <c r="Z41" s="234">
        <v>0</v>
      </c>
      <c r="AA41" s="234">
        <v>0</v>
      </c>
      <c r="AB41" s="315">
        <f t="shared" si="7"/>
        <v>0.54700000000000004</v>
      </c>
      <c r="AC41" s="316">
        <f t="shared" si="8"/>
        <v>0.54699999999999993</v>
      </c>
    </row>
    <row r="42" spans="1:29" ht="18.75" x14ac:dyDescent="0.25">
      <c r="A42" s="231" t="s">
        <v>462</v>
      </c>
      <c r="B42" s="238" t="s">
        <v>463</v>
      </c>
      <c r="C42" s="239">
        <v>0</v>
      </c>
      <c r="D42" s="230">
        <v>0</v>
      </c>
      <c r="E42" s="233">
        <f t="shared" si="14"/>
        <v>0</v>
      </c>
      <c r="F42" s="233">
        <f t="shared" si="6"/>
        <v>0</v>
      </c>
      <c r="G42" s="234">
        <v>0</v>
      </c>
      <c r="H42" s="234">
        <v>0</v>
      </c>
      <c r="I42" s="234">
        <v>0</v>
      </c>
      <c r="J42" s="234">
        <v>0</v>
      </c>
      <c r="K42" s="234">
        <v>0</v>
      </c>
      <c r="L42" s="234">
        <v>0</v>
      </c>
      <c r="M42" s="234">
        <v>0</v>
      </c>
      <c r="N42" s="234">
        <v>0</v>
      </c>
      <c r="O42" s="234">
        <v>0</v>
      </c>
      <c r="P42" s="234">
        <v>0</v>
      </c>
      <c r="Q42" s="234">
        <v>0</v>
      </c>
      <c r="R42" s="234">
        <v>0</v>
      </c>
      <c r="S42" s="234">
        <v>0</v>
      </c>
      <c r="T42" s="234">
        <v>0</v>
      </c>
      <c r="U42" s="234">
        <v>0</v>
      </c>
      <c r="V42" s="234">
        <v>0</v>
      </c>
      <c r="W42" s="234">
        <v>0</v>
      </c>
      <c r="X42" s="234">
        <v>0</v>
      </c>
      <c r="Y42" s="234">
        <v>0</v>
      </c>
      <c r="Z42" s="234">
        <v>0</v>
      </c>
      <c r="AA42" s="234">
        <v>0</v>
      </c>
      <c r="AB42" s="315">
        <f t="shared" si="7"/>
        <v>0</v>
      </c>
      <c r="AC42" s="316">
        <f t="shared" si="8"/>
        <v>0</v>
      </c>
    </row>
    <row r="43" spans="1:29" x14ac:dyDescent="0.25">
      <c r="A43" s="228" t="s">
        <v>23</v>
      </c>
      <c r="B43" s="229" t="s">
        <v>464</v>
      </c>
      <c r="C43" s="230">
        <v>0</v>
      </c>
      <c r="D43" s="230">
        <v>0</v>
      </c>
      <c r="E43" s="233">
        <f t="shared" si="14"/>
        <v>0</v>
      </c>
      <c r="F43" s="233">
        <f t="shared" si="6"/>
        <v>0</v>
      </c>
      <c r="G43" s="230">
        <v>0</v>
      </c>
      <c r="H43" s="230">
        <v>0</v>
      </c>
      <c r="I43" s="230">
        <v>0</v>
      </c>
      <c r="J43" s="230">
        <v>0</v>
      </c>
      <c r="K43" s="230">
        <v>0</v>
      </c>
      <c r="L43" s="230">
        <v>0</v>
      </c>
      <c r="M43" s="230">
        <v>0</v>
      </c>
      <c r="N43" s="230">
        <v>0</v>
      </c>
      <c r="O43" s="230">
        <v>0</v>
      </c>
      <c r="P43" s="230">
        <v>0</v>
      </c>
      <c r="Q43" s="230">
        <v>0</v>
      </c>
      <c r="R43" s="237">
        <v>0</v>
      </c>
      <c r="S43" s="230">
        <v>0</v>
      </c>
      <c r="T43" s="230">
        <v>0</v>
      </c>
      <c r="U43" s="230">
        <v>0</v>
      </c>
      <c r="V43" s="237">
        <v>0</v>
      </c>
      <c r="W43" s="230">
        <v>0</v>
      </c>
      <c r="X43" s="230">
        <v>0</v>
      </c>
      <c r="Y43" s="230">
        <v>0</v>
      </c>
      <c r="Z43" s="230">
        <v>0</v>
      </c>
      <c r="AA43" s="230">
        <v>0</v>
      </c>
      <c r="AB43" s="315">
        <f t="shared" si="7"/>
        <v>0</v>
      </c>
      <c r="AC43" s="316">
        <f t="shared" si="8"/>
        <v>0</v>
      </c>
    </row>
    <row r="44" spans="1:29" x14ac:dyDescent="0.25">
      <c r="A44" s="231" t="s">
        <v>465</v>
      </c>
      <c r="B44" s="232" t="s">
        <v>466</v>
      </c>
      <c r="C44" s="230">
        <f t="shared" ref="C44:C50" si="15">C36</f>
        <v>0</v>
      </c>
      <c r="D44" s="230">
        <v>0</v>
      </c>
      <c r="E44" s="233">
        <f t="shared" si="14"/>
        <v>0</v>
      </c>
      <c r="F44" s="233">
        <f t="shared" si="6"/>
        <v>0</v>
      </c>
      <c r="G44" s="234">
        <v>0</v>
      </c>
      <c r="H44" s="234">
        <v>0</v>
      </c>
      <c r="I44" s="234">
        <v>0</v>
      </c>
      <c r="J44" s="234">
        <v>0</v>
      </c>
      <c r="K44" s="234">
        <v>0</v>
      </c>
      <c r="L44" s="234">
        <v>0</v>
      </c>
      <c r="M44" s="234">
        <v>0</v>
      </c>
      <c r="N44" s="234">
        <v>0</v>
      </c>
      <c r="O44" s="234">
        <v>0</v>
      </c>
      <c r="P44" s="234">
        <v>0</v>
      </c>
      <c r="Q44" s="234">
        <v>0</v>
      </c>
      <c r="R44" s="234">
        <v>0</v>
      </c>
      <c r="S44" s="234">
        <v>0</v>
      </c>
      <c r="T44" s="234">
        <v>0</v>
      </c>
      <c r="U44" s="234">
        <v>0</v>
      </c>
      <c r="V44" s="234">
        <v>0</v>
      </c>
      <c r="W44" s="234">
        <v>0</v>
      </c>
      <c r="X44" s="234">
        <v>0</v>
      </c>
      <c r="Y44" s="234">
        <v>0</v>
      </c>
      <c r="Z44" s="234">
        <v>0</v>
      </c>
      <c r="AA44" s="234">
        <v>0</v>
      </c>
      <c r="AB44" s="315">
        <f t="shared" si="7"/>
        <v>0</v>
      </c>
      <c r="AC44" s="316">
        <f t="shared" si="8"/>
        <v>0</v>
      </c>
    </row>
    <row r="45" spans="1:29" x14ac:dyDescent="0.25">
      <c r="A45" s="231" t="s">
        <v>467</v>
      </c>
      <c r="B45" s="232" t="s">
        <v>453</v>
      </c>
      <c r="C45" s="230">
        <f t="shared" si="15"/>
        <v>0.4</v>
      </c>
      <c r="D45" s="230">
        <v>0</v>
      </c>
      <c r="E45" s="233">
        <f t="shared" si="14"/>
        <v>0.4</v>
      </c>
      <c r="F45" s="233">
        <f t="shared" si="6"/>
        <v>0.4</v>
      </c>
      <c r="G45" s="234">
        <v>0</v>
      </c>
      <c r="H45" s="234">
        <v>0</v>
      </c>
      <c r="I45" s="234">
        <v>0</v>
      </c>
      <c r="J45" s="234">
        <f>J37</f>
        <v>0.4</v>
      </c>
      <c r="K45" s="234">
        <v>0</v>
      </c>
      <c r="L45" s="234">
        <v>0.4</v>
      </c>
      <c r="M45" s="234">
        <v>0.4</v>
      </c>
      <c r="N45" s="234">
        <v>0</v>
      </c>
      <c r="O45" s="234">
        <v>0</v>
      </c>
      <c r="P45" s="234">
        <v>0</v>
      </c>
      <c r="Q45" s="234">
        <v>0</v>
      </c>
      <c r="R45" s="235">
        <v>0</v>
      </c>
      <c r="S45" s="234">
        <v>0</v>
      </c>
      <c r="T45" s="234">
        <v>0</v>
      </c>
      <c r="U45" s="234">
        <v>0</v>
      </c>
      <c r="V45" s="235">
        <v>0</v>
      </c>
      <c r="W45" s="234">
        <v>0</v>
      </c>
      <c r="X45" s="234">
        <v>0</v>
      </c>
      <c r="Y45" s="234">
        <v>0</v>
      </c>
      <c r="Z45" s="234">
        <v>0</v>
      </c>
      <c r="AA45" s="234">
        <v>0</v>
      </c>
      <c r="AB45" s="315">
        <f t="shared" si="7"/>
        <v>0.4</v>
      </c>
      <c r="AC45" s="316">
        <f t="shared" si="8"/>
        <v>0.4</v>
      </c>
    </row>
    <row r="46" spans="1:29" x14ac:dyDescent="0.25">
      <c r="A46" s="231" t="s">
        <v>468</v>
      </c>
      <c r="B46" s="232" t="s">
        <v>455</v>
      </c>
      <c r="C46" s="230">
        <f t="shared" si="15"/>
        <v>0</v>
      </c>
      <c r="D46" s="230">
        <v>0</v>
      </c>
      <c r="E46" s="233">
        <f t="shared" si="14"/>
        <v>0</v>
      </c>
      <c r="F46" s="233">
        <f t="shared" si="6"/>
        <v>0</v>
      </c>
      <c r="G46" s="234">
        <v>0</v>
      </c>
      <c r="H46" s="234">
        <v>0</v>
      </c>
      <c r="I46" s="234">
        <v>0</v>
      </c>
      <c r="J46" s="234">
        <v>0</v>
      </c>
      <c r="K46" s="234">
        <v>0</v>
      </c>
      <c r="L46" s="234">
        <v>0</v>
      </c>
      <c r="M46" s="234">
        <v>0</v>
      </c>
      <c r="N46" s="234">
        <v>0</v>
      </c>
      <c r="O46" s="234">
        <v>0</v>
      </c>
      <c r="P46" s="234">
        <v>0</v>
      </c>
      <c r="Q46" s="234">
        <v>0</v>
      </c>
      <c r="R46" s="234">
        <v>0</v>
      </c>
      <c r="S46" s="234">
        <v>0</v>
      </c>
      <c r="T46" s="234">
        <v>0</v>
      </c>
      <c r="U46" s="234">
        <v>0</v>
      </c>
      <c r="V46" s="234">
        <v>0</v>
      </c>
      <c r="W46" s="234">
        <v>0</v>
      </c>
      <c r="X46" s="234">
        <v>0</v>
      </c>
      <c r="Y46" s="234">
        <v>0</v>
      </c>
      <c r="Z46" s="234">
        <v>0</v>
      </c>
      <c r="AA46" s="234">
        <v>0</v>
      </c>
      <c r="AB46" s="315">
        <f t="shared" si="7"/>
        <v>0</v>
      </c>
      <c r="AC46" s="316">
        <f t="shared" si="8"/>
        <v>0</v>
      </c>
    </row>
    <row r="47" spans="1:29" ht="31.5" x14ac:dyDescent="0.25">
      <c r="A47" s="231" t="s">
        <v>469</v>
      </c>
      <c r="B47" s="232" t="s">
        <v>457</v>
      </c>
      <c r="C47" s="230">
        <f t="shared" si="15"/>
        <v>0.14599999999999999</v>
      </c>
      <c r="D47" s="230">
        <v>0</v>
      </c>
      <c r="E47" s="233">
        <f t="shared" si="14"/>
        <v>0.14599999999999999</v>
      </c>
      <c r="F47" s="233">
        <f t="shared" si="6"/>
        <v>0.14599999999999999</v>
      </c>
      <c r="G47" s="234">
        <v>0</v>
      </c>
      <c r="H47" s="234">
        <v>0</v>
      </c>
      <c r="I47" s="234">
        <v>0</v>
      </c>
      <c r="J47" s="234">
        <f t="shared" ref="J47:J49" si="16">J39</f>
        <v>0.14100000000000001</v>
      </c>
      <c r="K47" s="234">
        <v>0</v>
      </c>
      <c r="L47" s="234">
        <v>0.14599999999999999</v>
      </c>
      <c r="M47" s="234">
        <v>0.14599999999999999</v>
      </c>
      <c r="N47" s="234">
        <v>0</v>
      </c>
      <c r="O47" s="234">
        <v>0</v>
      </c>
      <c r="P47" s="234">
        <v>0</v>
      </c>
      <c r="Q47" s="234">
        <v>0</v>
      </c>
      <c r="R47" s="234">
        <v>0</v>
      </c>
      <c r="S47" s="234">
        <v>0</v>
      </c>
      <c r="T47" s="234">
        <v>0</v>
      </c>
      <c r="U47" s="234">
        <v>0</v>
      </c>
      <c r="V47" s="234">
        <v>0</v>
      </c>
      <c r="W47" s="234">
        <v>0</v>
      </c>
      <c r="X47" s="234">
        <v>0</v>
      </c>
      <c r="Y47" s="234">
        <v>0</v>
      </c>
      <c r="Z47" s="234">
        <v>0</v>
      </c>
      <c r="AA47" s="234">
        <v>0</v>
      </c>
      <c r="AB47" s="315">
        <f t="shared" si="7"/>
        <v>0.14599999999999999</v>
      </c>
      <c r="AC47" s="316">
        <f t="shared" si="8"/>
        <v>0.14100000000000001</v>
      </c>
    </row>
    <row r="48" spans="1:29" ht="31.5" x14ac:dyDescent="0.25">
      <c r="A48" s="231" t="s">
        <v>470</v>
      </c>
      <c r="B48" s="232" t="s">
        <v>459</v>
      </c>
      <c r="C48" s="230">
        <f t="shared" si="15"/>
        <v>0.123</v>
      </c>
      <c r="D48" s="230">
        <v>0</v>
      </c>
      <c r="E48" s="233">
        <f t="shared" si="14"/>
        <v>0.123</v>
      </c>
      <c r="F48" s="233">
        <f t="shared" si="6"/>
        <v>0.123</v>
      </c>
      <c r="G48" s="234">
        <v>0</v>
      </c>
      <c r="H48" s="234">
        <v>0</v>
      </c>
      <c r="I48" s="234">
        <v>0</v>
      </c>
      <c r="J48" s="234">
        <f t="shared" si="16"/>
        <v>0.128</v>
      </c>
      <c r="K48" s="234">
        <v>0</v>
      </c>
      <c r="L48" s="234">
        <v>0.123</v>
      </c>
      <c r="M48" s="234">
        <v>0.123</v>
      </c>
      <c r="N48" s="234">
        <v>0</v>
      </c>
      <c r="O48" s="234">
        <v>0</v>
      </c>
      <c r="P48" s="234">
        <v>0</v>
      </c>
      <c r="Q48" s="234">
        <v>0</v>
      </c>
      <c r="R48" s="234">
        <v>0</v>
      </c>
      <c r="S48" s="234">
        <v>0</v>
      </c>
      <c r="T48" s="234">
        <v>0</v>
      </c>
      <c r="U48" s="234">
        <v>0</v>
      </c>
      <c r="V48" s="234">
        <v>0</v>
      </c>
      <c r="W48" s="234">
        <v>0</v>
      </c>
      <c r="X48" s="234">
        <v>0</v>
      </c>
      <c r="Y48" s="234">
        <v>0</v>
      </c>
      <c r="Z48" s="234">
        <v>0</v>
      </c>
      <c r="AA48" s="234">
        <v>0</v>
      </c>
      <c r="AB48" s="315">
        <f t="shared" si="7"/>
        <v>0.123</v>
      </c>
      <c r="AC48" s="316">
        <f t="shared" si="8"/>
        <v>0.128</v>
      </c>
    </row>
    <row r="49" spans="1:29" x14ac:dyDescent="0.25">
      <c r="A49" s="231" t="s">
        <v>471</v>
      </c>
      <c r="B49" s="232" t="s">
        <v>461</v>
      </c>
      <c r="C49" s="230">
        <f t="shared" si="15"/>
        <v>0.54700000000000004</v>
      </c>
      <c r="D49" s="230">
        <v>0</v>
      </c>
      <c r="E49" s="233">
        <f t="shared" si="14"/>
        <v>0.54700000000000004</v>
      </c>
      <c r="F49" s="233">
        <f t="shared" si="6"/>
        <v>0.54700000000000004</v>
      </c>
      <c r="G49" s="234">
        <v>0</v>
      </c>
      <c r="H49" s="234">
        <v>0</v>
      </c>
      <c r="I49" s="234">
        <v>0</v>
      </c>
      <c r="J49" s="234">
        <f t="shared" si="16"/>
        <v>0.54699999999999993</v>
      </c>
      <c r="K49" s="234">
        <v>0</v>
      </c>
      <c r="L49" s="234">
        <v>0.54700000000000004</v>
      </c>
      <c r="M49" s="234">
        <v>0.54700000000000004</v>
      </c>
      <c r="N49" s="234">
        <v>0</v>
      </c>
      <c r="O49" s="234">
        <v>0</v>
      </c>
      <c r="P49" s="234">
        <v>0</v>
      </c>
      <c r="Q49" s="234">
        <v>0</v>
      </c>
      <c r="R49" s="234">
        <v>0</v>
      </c>
      <c r="S49" s="234">
        <v>0</v>
      </c>
      <c r="T49" s="234">
        <v>0</v>
      </c>
      <c r="U49" s="234">
        <v>0</v>
      </c>
      <c r="V49" s="234">
        <v>0</v>
      </c>
      <c r="W49" s="234">
        <v>0</v>
      </c>
      <c r="X49" s="234">
        <v>0</v>
      </c>
      <c r="Y49" s="234">
        <v>0</v>
      </c>
      <c r="Z49" s="234">
        <v>0</v>
      </c>
      <c r="AA49" s="234">
        <v>0</v>
      </c>
      <c r="AB49" s="315">
        <f t="shared" si="7"/>
        <v>0.54700000000000004</v>
      </c>
      <c r="AC49" s="316">
        <f t="shared" si="8"/>
        <v>0.54699999999999993</v>
      </c>
    </row>
    <row r="50" spans="1:29" ht="18.75" x14ac:dyDescent="0.25">
      <c r="A50" s="231" t="s">
        <v>472</v>
      </c>
      <c r="B50" s="238" t="s">
        <v>463</v>
      </c>
      <c r="C50" s="230">
        <f t="shared" si="15"/>
        <v>0</v>
      </c>
      <c r="D50" s="230">
        <v>0</v>
      </c>
      <c r="E50" s="233">
        <f t="shared" si="14"/>
        <v>0</v>
      </c>
      <c r="F50" s="233">
        <f t="shared" si="6"/>
        <v>0</v>
      </c>
      <c r="G50" s="234">
        <v>0</v>
      </c>
      <c r="H50" s="234">
        <v>0</v>
      </c>
      <c r="I50" s="234">
        <v>0</v>
      </c>
      <c r="J50" s="234">
        <v>0</v>
      </c>
      <c r="K50" s="234">
        <v>0</v>
      </c>
      <c r="L50" s="234">
        <v>0</v>
      </c>
      <c r="M50" s="234">
        <v>0</v>
      </c>
      <c r="N50" s="234">
        <v>0</v>
      </c>
      <c r="O50" s="234">
        <v>0</v>
      </c>
      <c r="P50" s="234">
        <v>0</v>
      </c>
      <c r="Q50" s="234">
        <v>0</v>
      </c>
      <c r="R50" s="234">
        <v>0</v>
      </c>
      <c r="S50" s="234">
        <v>0</v>
      </c>
      <c r="T50" s="234">
        <v>0</v>
      </c>
      <c r="U50" s="234">
        <v>0</v>
      </c>
      <c r="V50" s="234">
        <v>0</v>
      </c>
      <c r="W50" s="234">
        <v>0</v>
      </c>
      <c r="X50" s="234">
        <v>0</v>
      </c>
      <c r="Y50" s="234">
        <v>0</v>
      </c>
      <c r="Z50" s="234">
        <v>0</v>
      </c>
      <c r="AA50" s="234">
        <v>0</v>
      </c>
      <c r="AB50" s="315">
        <f t="shared" si="7"/>
        <v>0</v>
      </c>
      <c r="AC50" s="316">
        <f t="shared" si="8"/>
        <v>0</v>
      </c>
    </row>
    <row r="51" spans="1:29" ht="35.25" customHeight="1" x14ac:dyDescent="0.25">
      <c r="A51" s="228" t="s">
        <v>26</v>
      </c>
      <c r="B51" s="229" t="s">
        <v>473</v>
      </c>
      <c r="C51" s="230">
        <v>0</v>
      </c>
      <c r="D51" s="230">
        <v>0</v>
      </c>
      <c r="E51" s="233">
        <f t="shared" si="14"/>
        <v>0</v>
      </c>
      <c r="F51" s="233">
        <f t="shared" si="6"/>
        <v>0</v>
      </c>
      <c r="G51" s="230">
        <v>0</v>
      </c>
      <c r="H51" s="230">
        <v>0</v>
      </c>
      <c r="I51" s="230">
        <v>0</v>
      </c>
      <c r="J51" s="230">
        <v>0</v>
      </c>
      <c r="K51" s="230">
        <v>0</v>
      </c>
      <c r="L51" s="230">
        <v>0</v>
      </c>
      <c r="M51" s="230">
        <v>0</v>
      </c>
      <c r="N51" s="230">
        <v>0</v>
      </c>
      <c r="O51" s="230">
        <v>0</v>
      </c>
      <c r="P51" s="230">
        <v>0</v>
      </c>
      <c r="Q51" s="230">
        <v>0</v>
      </c>
      <c r="R51" s="237">
        <v>0</v>
      </c>
      <c r="S51" s="230">
        <v>0</v>
      </c>
      <c r="T51" s="230">
        <v>0</v>
      </c>
      <c r="U51" s="230">
        <v>0</v>
      </c>
      <c r="V51" s="237">
        <v>0</v>
      </c>
      <c r="W51" s="230">
        <v>0</v>
      </c>
      <c r="X51" s="230">
        <v>0</v>
      </c>
      <c r="Y51" s="230">
        <v>0</v>
      </c>
      <c r="Z51" s="230">
        <v>0</v>
      </c>
      <c r="AA51" s="230">
        <v>0</v>
      </c>
      <c r="AB51" s="315">
        <f t="shared" si="7"/>
        <v>0</v>
      </c>
      <c r="AC51" s="316">
        <f t="shared" si="8"/>
        <v>0</v>
      </c>
    </row>
    <row r="52" spans="1:29" x14ac:dyDescent="0.25">
      <c r="A52" s="231" t="s">
        <v>474</v>
      </c>
      <c r="B52" s="232" t="s">
        <v>475</v>
      </c>
      <c r="C52" s="230">
        <f>C30</f>
        <v>24.20203987</v>
      </c>
      <c r="D52" s="230">
        <v>0</v>
      </c>
      <c r="E52" s="233">
        <f t="shared" si="14"/>
        <v>24.20203987</v>
      </c>
      <c r="F52" s="233">
        <f t="shared" si="6"/>
        <v>24.20203987</v>
      </c>
      <c r="G52" s="234">
        <v>0</v>
      </c>
      <c r="H52" s="234">
        <v>0</v>
      </c>
      <c r="I52" s="234">
        <v>0</v>
      </c>
      <c r="J52" s="234">
        <v>14.616124560000001</v>
      </c>
      <c r="K52" s="234">
        <v>0</v>
      </c>
      <c r="L52" s="234">
        <v>24.20203987</v>
      </c>
      <c r="M52" s="234">
        <v>24.20203987</v>
      </c>
      <c r="N52" s="234">
        <v>0</v>
      </c>
      <c r="O52" s="234">
        <v>0</v>
      </c>
      <c r="P52" s="234">
        <v>0</v>
      </c>
      <c r="Q52" s="234">
        <v>0</v>
      </c>
      <c r="R52" s="234">
        <v>0</v>
      </c>
      <c r="S52" s="234">
        <v>0</v>
      </c>
      <c r="T52" s="234">
        <v>0</v>
      </c>
      <c r="U52" s="234">
        <v>0</v>
      </c>
      <c r="V52" s="234">
        <v>0</v>
      </c>
      <c r="W52" s="234">
        <v>0</v>
      </c>
      <c r="X52" s="234">
        <v>0</v>
      </c>
      <c r="Y52" s="234">
        <v>0</v>
      </c>
      <c r="Z52" s="234">
        <v>0</v>
      </c>
      <c r="AA52" s="234">
        <v>0</v>
      </c>
      <c r="AB52" s="315">
        <f t="shared" si="7"/>
        <v>24.20203987</v>
      </c>
      <c r="AC52" s="316">
        <f t="shared" si="8"/>
        <v>14.616124560000001</v>
      </c>
    </row>
    <row r="53" spans="1:29" x14ac:dyDescent="0.25">
      <c r="A53" s="231" t="s">
        <v>476</v>
      </c>
      <c r="B53" s="232" t="s">
        <v>329</v>
      </c>
      <c r="C53" s="230">
        <v>0</v>
      </c>
      <c r="D53" s="230">
        <v>0</v>
      </c>
      <c r="E53" s="233">
        <f t="shared" si="14"/>
        <v>0</v>
      </c>
      <c r="F53" s="233">
        <f t="shared" si="6"/>
        <v>0</v>
      </c>
      <c r="G53" s="234">
        <v>0</v>
      </c>
      <c r="H53" s="234">
        <v>0</v>
      </c>
      <c r="I53" s="234">
        <v>0</v>
      </c>
      <c r="J53" s="234">
        <v>0</v>
      </c>
      <c r="K53" s="234">
        <v>0</v>
      </c>
      <c r="L53" s="234">
        <v>0</v>
      </c>
      <c r="M53" s="234">
        <v>0</v>
      </c>
      <c r="N53" s="234">
        <v>0</v>
      </c>
      <c r="O53" s="234">
        <v>0</v>
      </c>
      <c r="P53" s="234">
        <v>0</v>
      </c>
      <c r="Q53" s="234">
        <v>0</v>
      </c>
      <c r="R53" s="235">
        <v>0</v>
      </c>
      <c r="S53" s="234">
        <v>0</v>
      </c>
      <c r="T53" s="234">
        <v>0</v>
      </c>
      <c r="U53" s="234">
        <v>0</v>
      </c>
      <c r="V53" s="235">
        <v>0</v>
      </c>
      <c r="W53" s="234">
        <v>0</v>
      </c>
      <c r="X53" s="234">
        <v>0</v>
      </c>
      <c r="Y53" s="234">
        <v>0</v>
      </c>
      <c r="Z53" s="234">
        <v>0</v>
      </c>
      <c r="AA53" s="234">
        <v>0</v>
      </c>
      <c r="AB53" s="315">
        <f t="shared" si="7"/>
        <v>0</v>
      </c>
      <c r="AC53" s="316">
        <f t="shared" si="8"/>
        <v>0</v>
      </c>
    </row>
    <row r="54" spans="1:29" x14ac:dyDescent="0.25">
      <c r="A54" s="231" t="s">
        <v>477</v>
      </c>
      <c r="B54" s="238" t="s">
        <v>478</v>
      </c>
      <c r="C54" s="239">
        <f>C45</f>
        <v>0.4</v>
      </c>
      <c r="D54" s="230">
        <v>0</v>
      </c>
      <c r="E54" s="233">
        <f t="shared" si="14"/>
        <v>0.4</v>
      </c>
      <c r="F54" s="233">
        <f t="shared" si="6"/>
        <v>0.4</v>
      </c>
      <c r="G54" s="234">
        <v>0</v>
      </c>
      <c r="H54" s="234">
        <v>0</v>
      </c>
      <c r="I54" s="234">
        <v>0</v>
      </c>
      <c r="J54" s="234">
        <f>J45</f>
        <v>0.4</v>
      </c>
      <c r="K54" s="234">
        <v>0</v>
      </c>
      <c r="L54" s="234">
        <v>0.4</v>
      </c>
      <c r="M54" s="234">
        <v>0.4</v>
      </c>
      <c r="N54" s="234">
        <v>0</v>
      </c>
      <c r="O54" s="234">
        <v>0</v>
      </c>
      <c r="P54" s="234">
        <v>0</v>
      </c>
      <c r="Q54" s="234">
        <v>0</v>
      </c>
      <c r="R54" s="234">
        <v>0</v>
      </c>
      <c r="S54" s="234">
        <v>0</v>
      </c>
      <c r="T54" s="234">
        <v>0</v>
      </c>
      <c r="U54" s="234">
        <v>0</v>
      </c>
      <c r="V54" s="234">
        <v>0</v>
      </c>
      <c r="W54" s="234">
        <v>0</v>
      </c>
      <c r="X54" s="234">
        <v>0</v>
      </c>
      <c r="Y54" s="234">
        <v>0</v>
      </c>
      <c r="Z54" s="234">
        <v>0</v>
      </c>
      <c r="AA54" s="234">
        <v>0</v>
      </c>
      <c r="AB54" s="315">
        <f t="shared" si="7"/>
        <v>0.4</v>
      </c>
      <c r="AC54" s="316">
        <f t="shared" si="8"/>
        <v>0.4</v>
      </c>
    </row>
    <row r="55" spans="1:29" x14ac:dyDescent="0.25">
      <c r="A55" s="231" t="s">
        <v>479</v>
      </c>
      <c r="B55" s="238" t="s">
        <v>480</v>
      </c>
      <c r="C55" s="239">
        <v>0</v>
      </c>
      <c r="D55" s="230">
        <v>0</v>
      </c>
      <c r="E55" s="233">
        <f t="shared" si="14"/>
        <v>0</v>
      </c>
      <c r="F55" s="233">
        <f t="shared" si="6"/>
        <v>0</v>
      </c>
      <c r="G55" s="234">
        <v>0</v>
      </c>
      <c r="H55" s="234">
        <v>0</v>
      </c>
      <c r="I55" s="234">
        <v>0</v>
      </c>
      <c r="J55" s="234">
        <v>0</v>
      </c>
      <c r="K55" s="234">
        <v>0</v>
      </c>
      <c r="L55" s="234">
        <v>0</v>
      </c>
      <c r="M55" s="234">
        <v>0</v>
      </c>
      <c r="N55" s="234">
        <v>0</v>
      </c>
      <c r="O55" s="234">
        <v>0</v>
      </c>
      <c r="P55" s="234">
        <v>0</v>
      </c>
      <c r="Q55" s="234">
        <v>0</v>
      </c>
      <c r="R55" s="234">
        <v>0</v>
      </c>
      <c r="S55" s="234">
        <v>0</v>
      </c>
      <c r="T55" s="234">
        <v>0</v>
      </c>
      <c r="U55" s="234">
        <v>0</v>
      </c>
      <c r="V55" s="234">
        <v>0</v>
      </c>
      <c r="W55" s="234">
        <v>0</v>
      </c>
      <c r="X55" s="234">
        <v>0</v>
      </c>
      <c r="Y55" s="234">
        <v>0</v>
      </c>
      <c r="Z55" s="234">
        <v>0</v>
      </c>
      <c r="AA55" s="234">
        <v>0</v>
      </c>
      <c r="AB55" s="315">
        <f t="shared" si="7"/>
        <v>0</v>
      </c>
      <c r="AC55" s="316">
        <f t="shared" si="8"/>
        <v>0</v>
      </c>
    </row>
    <row r="56" spans="1:29" x14ac:dyDescent="0.25">
      <c r="A56" s="231" t="s">
        <v>481</v>
      </c>
      <c r="B56" s="238" t="s">
        <v>482</v>
      </c>
      <c r="C56" s="239">
        <f>C47+C48+C49</f>
        <v>0.81600000000000006</v>
      </c>
      <c r="D56" s="230">
        <v>0</v>
      </c>
      <c r="E56" s="233">
        <f t="shared" si="14"/>
        <v>0.81600000000000006</v>
      </c>
      <c r="F56" s="233">
        <f t="shared" si="6"/>
        <v>0.81600000000000006</v>
      </c>
      <c r="G56" s="234">
        <v>0</v>
      </c>
      <c r="H56" s="234">
        <v>0</v>
      </c>
      <c r="I56" s="234">
        <v>0</v>
      </c>
      <c r="J56" s="234">
        <f>J47+J48+J49</f>
        <v>0.81599999999999995</v>
      </c>
      <c r="K56" s="234">
        <v>0</v>
      </c>
      <c r="L56" s="234">
        <v>0.81600000000000006</v>
      </c>
      <c r="M56" s="234">
        <v>0.81600000000000006</v>
      </c>
      <c r="N56" s="234">
        <v>0</v>
      </c>
      <c r="O56" s="234">
        <v>0</v>
      </c>
      <c r="P56" s="234">
        <v>0</v>
      </c>
      <c r="Q56" s="234">
        <v>0</v>
      </c>
      <c r="R56" s="234">
        <v>0</v>
      </c>
      <c r="S56" s="234">
        <v>0</v>
      </c>
      <c r="T56" s="234">
        <v>0</v>
      </c>
      <c r="U56" s="234">
        <v>0</v>
      </c>
      <c r="V56" s="234">
        <v>0</v>
      </c>
      <c r="W56" s="234">
        <v>0</v>
      </c>
      <c r="X56" s="234">
        <v>0</v>
      </c>
      <c r="Y56" s="234">
        <v>0</v>
      </c>
      <c r="Z56" s="234">
        <v>0</v>
      </c>
      <c r="AA56" s="234">
        <v>0</v>
      </c>
      <c r="AB56" s="315">
        <f t="shared" si="7"/>
        <v>0.81600000000000006</v>
      </c>
      <c r="AC56" s="316">
        <f t="shared" si="8"/>
        <v>0.81599999999999995</v>
      </c>
    </row>
    <row r="57" spans="1:29" ht="18.75" x14ac:dyDescent="0.25">
      <c r="A57" s="231" t="s">
        <v>483</v>
      </c>
      <c r="B57" s="238" t="s">
        <v>463</v>
      </c>
      <c r="C57" s="239">
        <f>C50</f>
        <v>0</v>
      </c>
      <c r="D57" s="230">
        <v>0</v>
      </c>
      <c r="E57" s="233">
        <f t="shared" si="14"/>
        <v>0</v>
      </c>
      <c r="F57" s="233">
        <f t="shared" si="6"/>
        <v>0</v>
      </c>
      <c r="G57" s="234">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315">
        <f t="shared" si="7"/>
        <v>0</v>
      </c>
      <c r="AC57" s="316">
        <f t="shared" si="8"/>
        <v>0</v>
      </c>
    </row>
    <row r="58" spans="1:29" ht="36.75" customHeight="1" x14ac:dyDescent="0.25">
      <c r="A58" s="228" t="s">
        <v>28</v>
      </c>
      <c r="B58" s="240" t="s">
        <v>484</v>
      </c>
      <c r="C58" s="239">
        <v>0</v>
      </c>
      <c r="D58" s="230">
        <v>0</v>
      </c>
      <c r="E58" s="233">
        <f t="shared" si="14"/>
        <v>0</v>
      </c>
      <c r="F58" s="233">
        <f t="shared" si="6"/>
        <v>0</v>
      </c>
      <c r="G58" s="230">
        <v>0</v>
      </c>
      <c r="H58" s="230">
        <v>0</v>
      </c>
      <c r="I58" s="230">
        <v>0</v>
      </c>
      <c r="J58" s="230">
        <v>0</v>
      </c>
      <c r="K58" s="230">
        <v>0</v>
      </c>
      <c r="L58" s="230">
        <v>0</v>
      </c>
      <c r="M58" s="230">
        <v>0</v>
      </c>
      <c r="N58" s="230">
        <v>0</v>
      </c>
      <c r="O58" s="230">
        <v>0</v>
      </c>
      <c r="P58" s="230">
        <v>0</v>
      </c>
      <c r="Q58" s="230">
        <v>0</v>
      </c>
      <c r="R58" s="237">
        <v>0</v>
      </c>
      <c r="S58" s="230">
        <v>0</v>
      </c>
      <c r="T58" s="230">
        <v>0</v>
      </c>
      <c r="U58" s="230">
        <v>0</v>
      </c>
      <c r="V58" s="237">
        <v>0</v>
      </c>
      <c r="W58" s="230">
        <v>0</v>
      </c>
      <c r="X58" s="230">
        <v>0</v>
      </c>
      <c r="Y58" s="230">
        <v>0</v>
      </c>
      <c r="Z58" s="230">
        <v>0</v>
      </c>
      <c r="AA58" s="230">
        <v>0</v>
      </c>
      <c r="AB58" s="315">
        <f t="shared" si="7"/>
        <v>0</v>
      </c>
      <c r="AC58" s="316">
        <f t="shared" si="8"/>
        <v>0</v>
      </c>
    </row>
    <row r="59" spans="1:29" x14ac:dyDescent="0.25">
      <c r="A59" s="228" t="s">
        <v>31</v>
      </c>
      <c r="B59" s="229" t="s">
        <v>485</v>
      </c>
      <c r="C59" s="230">
        <v>0</v>
      </c>
      <c r="D59" s="230">
        <v>0</v>
      </c>
      <c r="E59" s="233">
        <f t="shared" si="14"/>
        <v>0</v>
      </c>
      <c r="F59" s="233">
        <f t="shared" si="6"/>
        <v>0</v>
      </c>
      <c r="G59" s="230">
        <v>0</v>
      </c>
      <c r="H59" s="230">
        <v>0</v>
      </c>
      <c r="I59" s="230">
        <v>0</v>
      </c>
      <c r="J59" s="230">
        <v>0</v>
      </c>
      <c r="K59" s="230">
        <v>0</v>
      </c>
      <c r="L59" s="230">
        <v>0</v>
      </c>
      <c r="M59" s="230">
        <v>0</v>
      </c>
      <c r="N59" s="230">
        <v>0</v>
      </c>
      <c r="O59" s="230">
        <v>0</v>
      </c>
      <c r="P59" s="230">
        <v>0</v>
      </c>
      <c r="Q59" s="230">
        <v>0</v>
      </c>
      <c r="R59" s="237">
        <v>0</v>
      </c>
      <c r="S59" s="230">
        <v>0</v>
      </c>
      <c r="T59" s="230">
        <v>0</v>
      </c>
      <c r="U59" s="230">
        <v>0</v>
      </c>
      <c r="V59" s="237">
        <v>0</v>
      </c>
      <c r="W59" s="230">
        <v>0</v>
      </c>
      <c r="X59" s="230">
        <v>0</v>
      </c>
      <c r="Y59" s="230">
        <v>0</v>
      </c>
      <c r="Z59" s="230">
        <v>0</v>
      </c>
      <c r="AA59" s="230">
        <v>0</v>
      </c>
      <c r="AB59" s="315">
        <f t="shared" si="7"/>
        <v>0</v>
      </c>
      <c r="AC59" s="316">
        <f t="shared" si="8"/>
        <v>0</v>
      </c>
    </row>
    <row r="60" spans="1:29" x14ac:dyDescent="0.25">
      <c r="A60" s="231" t="s">
        <v>486</v>
      </c>
      <c r="B60" s="241" t="s">
        <v>466</v>
      </c>
      <c r="C60" s="242">
        <v>0</v>
      </c>
      <c r="D60" s="230">
        <v>0</v>
      </c>
      <c r="E60" s="233">
        <f t="shared" si="14"/>
        <v>0</v>
      </c>
      <c r="F60" s="233">
        <f t="shared" si="6"/>
        <v>0</v>
      </c>
      <c r="G60" s="234">
        <v>0</v>
      </c>
      <c r="H60" s="234">
        <v>0</v>
      </c>
      <c r="I60" s="234">
        <v>0</v>
      </c>
      <c r="J60" s="234">
        <v>0</v>
      </c>
      <c r="K60" s="234">
        <v>0</v>
      </c>
      <c r="L60" s="234">
        <v>0</v>
      </c>
      <c r="M60" s="234">
        <v>0</v>
      </c>
      <c r="N60" s="234">
        <v>0</v>
      </c>
      <c r="O60" s="234">
        <v>0</v>
      </c>
      <c r="P60" s="234">
        <v>0</v>
      </c>
      <c r="Q60" s="234">
        <v>0</v>
      </c>
      <c r="R60" s="234">
        <v>0</v>
      </c>
      <c r="S60" s="234">
        <v>0</v>
      </c>
      <c r="T60" s="234">
        <v>0</v>
      </c>
      <c r="U60" s="234">
        <v>0</v>
      </c>
      <c r="V60" s="234">
        <v>0</v>
      </c>
      <c r="W60" s="234">
        <v>0</v>
      </c>
      <c r="X60" s="234">
        <v>0</v>
      </c>
      <c r="Y60" s="234">
        <v>0</v>
      </c>
      <c r="Z60" s="234">
        <v>0</v>
      </c>
      <c r="AA60" s="234">
        <v>0</v>
      </c>
      <c r="AB60" s="315">
        <f t="shared" si="7"/>
        <v>0</v>
      </c>
      <c r="AC60" s="316">
        <f t="shared" si="8"/>
        <v>0</v>
      </c>
    </row>
    <row r="61" spans="1:29" x14ac:dyDescent="0.25">
      <c r="A61" s="231" t="s">
        <v>487</v>
      </c>
      <c r="B61" s="241" t="s">
        <v>453</v>
      </c>
      <c r="C61" s="242">
        <v>0</v>
      </c>
      <c r="D61" s="230">
        <v>0</v>
      </c>
      <c r="E61" s="233">
        <f t="shared" si="14"/>
        <v>0</v>
      </c>
      <c r="F61" s="233">
        <f t="shared" si="6"/>
        <v>0</v>
      </c>
      <c r="G61" s="234">
        <v>0</v>
      </c>
      <c r="H61" s="234">
        <v>0</v>
      </c>
      <c r="I61" s="234">
        <v>0</v>
      </c>
      <c r="J61" s="234">
        <v>0</v>
      </c>
      <c r="K61" s="234">
        <v>0</v>
      </c>
      <c r="L61" s="234">
        <v>0</v>
      </c>
      <c r="M61" s="234">
        <v>0</v>
      </c>
      <c r="N61" s="234">
        <v>0</v>
      </c>
      <c r="O61" s="234">
        <v>0</v>
      </c>
      <c r="P61" s="234">
        <v>0</v>
      </c>
      <c r="Q61" s="234">
        <v>0</v>
      </c>
      <c r="R61" s="234">
        <v>0</v>
      </c>
      <c r="S61" s="234">
        <v>0</v>
      </c>
      <c r="T61" s="234">
        <v>0</v>
      </c>
      <c r="U61" s="234">
        <v>0</v>
      </c>
      <c r="V61" s="234">
        <v>0</v>
      </c>
      <c r="W61" s="234">
        <v>0</v>
      </c>
      <c r="X61" s="234">
        <v>0</v>
      </c>
      <c r="Y61" s="234">
        <v>0</v>
      </c>
      <c r="Z61" s="234">
        <v>0</v>
      </c>
      <c r="AA61" s="234">
        <v>0</v>
      </c>
      <c r="AB61" s="315">
        <f t="shared" si="7"/>
        <v>0</v>
      </c>
      <c r="AC61" s="316">
        <f t="shared" si="8"/>
        <v>0</v>
      </c>
    </row>
    <row r="62" spans="1:29" x14ac:dyDescent="0.25">
      <c r="A62" s="231" t="s">
        <v>488</v>
      </c>
      <c r="B62" s="241" t="s">
        <v>455</v>
      </c>
      <c r="C62" s="242">
        <v>0</v>
      </c>
      <c r="D62" s="230">
        <v>0</v>
      </c>
      <c r="E62" s="233">
        <f t="shared" si="14"/>
        <v>0</v>
      </c>
      <c r="F62" s="233">
        <f t="shared" si="6"/>
        <v>0</v>
      </c>
      <c r="G62" s="234">
        <v>0</v>
      </c>
      <c r="H62" s="234">
        <v>0</v>
      </c>
      <c r="I62" s="234">
        <v>0</v>
      </c>
      <c r="J62" s="234">
        <v>0</v>
      </c>
      <c r="K62" s="234">
        <v>0</v>
      </c>
      <c r="L62" s="234">
        <v>0</v>
      </c>
      <c r="M62" s="234">
        <v>0</v>
      </c>
      <c r="N62" s="234">
        <v>0</v>
      </c>
      <c r="O62" s="234">
        <v>0</v>
      </c>
      <c r="P62" s="234">
        <v>0</v>
      </c>
      <c r="Q62" s="234">
        <v>0</v>
      </c>
      <c r="R62" s="234">
        <v>0</v>
      </c>
      <c r="S62" s="234">
        <v>0</v>
      </c>
      <c r="T62" s="234">
        <v>0</v>
      </c>
      <c r="U62" s="234">
        <v>0</v>
      </c>
      <c r="V62" s="234">
        <v>0</v>
      </c>
      <c r="W62" s="234">
        <v>0</v>
      </c>
      <c r="X62" s="234">
        <v>0</v>
      </c>
      <c r="Y62" s="234">
        <v>0</v>
      </c>
      <c r="Z62" s="234">
        <v>0</v>
      </c>
      <c r="AA62" s="234">
        <v>0</v>
      </c>
      <c r="AB62" s="315">
        <f t="shared" si="7"/>
        <v>0</v>
      </c>
      <c r="AC62" s="316">
        <f t="shared" si="8"/>
        <v>0</v>
      </c>
    </row>
    <row r="63" spans="1:29" x14ac:dyDescent="0.25">
      <c r="A63" s="231" t="s">
        <v>489</v>
      </c>
      <c r="B63" s="241" t="s">
        <v>490</v>
      </c>
      <c r="C63" s="242">
        <v>0.1</v>
      </c>
      <c r="D63" s="230">
        <v>0</v>
      </c>
      <c r="E63" s="233">
        <f t="shared" si="14"/>
        <v>0.1</v>
      </c>
      <c r="F63" s="233">
        <f t="shared" si="6"/>
        <v>0.1</v>
      </c>
      <c r="G63" s="234">
        <v>0</v>
      </c>
      <c r="H63" s="234">
        <v>0</v>
      </c>
      <c r="I63" s="234">
        <v>0</v>
      </c>
      <c r="J63" s="234">
        <v>0.1</v>
      </c>
      <c r="K63" s="234">
        <v>0</v>
      </c>
      <c r="L63" s="234">
        <v>0.1</v>
      </c>
      <c r="M63" s="234">
        <v>0.1</v>
      </c>
      <c r="N63" s="234">
        <v>0</v>
      </c>
      <c r="O63" s="234">
        <v>0</v>
      </c>
      <c r="P63" s="234">
        <v>0</v>
      </c>
      <c r="Q63" s="234">
        <v>0</v>
      </c>
      <c r="R63" s="234">
        <v>0</v>
      </c>
      <c r="S63" s="234">
        <v>0</v>
      </c>
      <c r="T63" s="234">
        <v>0</v>
      </c>
      <c r="U63" s="234">
        <v>0</v>
      </c>
      <c r="V63" s="234">
        <v>0</v>
      </c>
      <c r="W63" s="234">
        <v>0</v>
      </c>
      <c r="X63" s="234">
        <v>0</v>
      </c>
      <c r="Y63" s="234">
        <v>0</v>
      </c>
      <c r="Z63" s="234">
        <v>0</v>
      </c>
      <c r="AA63" s="234">
        <v>0</v>
      </c>
      <c r="AB63" s="315">
        <f t="shared" si="7"/>
        <v>0.1</v>
      </c>
      <c r="AC63" s="316">
        <f t="shared" si="8"/>
        <v>0.1</v>
      </c>
    </row>
    <row r="64" spans="1:29" ht="18.75" x14ac:dyDescent="0.25">
      <c r="A64" s="231" t="s">
        <v>491</v>
      </c>
      <c r="B64" s="238" t="s">
        <v>492</v>
      </c>
      <c r="C64" s="239">
        <v>0</v>
      </c>
      <c r="D64" s="230">
        <v>0</v>
      </c>
      <c r="E64" s="233">
        <f t="shared" si="14"/>
        <v>0</v>
      </c>
      <c r="F64" s="233">
        <f t="shared" si="6"/>
        <v>0</v>
      </c>
      <c r="G64" s="234">
        <v>0</v>
      </c>
      <c r="H64" s="234">
        <v>0</v>
      </c>
      <c r="I64" s="234">
        <v>0</v>
      </c>
      <c r="J64" s="234">
        <v>0</v>
      </c>
      <c r="K64" s="234">
        <v>0</v>
      </c>
      <c r="L64" s="234">
        <v>0</v>
      </c>
      <c r="M64" s="234">
        <v>0</v>
      </c>
      <c r="N64" s="234">
        <v>0</v>
      </c>
      <c r="O64" s="234">
        <v>0</v>
      </c>
      <c r="P64" s="234">
        <v>0</v>
      </c>
      <c r="Q64" s="234">
        <v>0</v>
      </c>
      <c r="R64" s="234">
        <v>0</v>
      </c>
      <c r="S64" s="234">
        <v>0</v>
      </c>
      <c r="T64" s="234">
        <v>0</v>
      </c>
      <c r="U64" s="234">
        <v>0</v>
      </c>
      <c r="V64" s="234">
        <v>0</v>
      </c>
      <c r="W64" s="234">
        <v>0</v>
      </c>
      <c r="X64" s="234">
        <v>0</v>
      </c>
      <c r="Y64" s="234">
        <v>0</v>
      </c>
      <c r="Z64" s="234">
        <v>0</v>
      </c>
      <c r="AA64" s="234">
        <v>0</v>
      </c>
      <c r="AB64" s="315">
        <f t="shared" si="7"/>
        <v>0</v>
      </c>
      <c r="AC64" s="316">
        <f t="shared" si="8"/>
        <v>0</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row>
    <row r="66" spans="1:28" ht="54" customHeight="1" x14ac:dyDescent="0.25">
      <c r="B66" s="447"/>
      <c r="C66" s="447"/>
      <c r="D66" s="447"/>
      <c r="E66" s="447"/>
      <c r="F66" s="447"/>
      <c r="G66" s="447"/>
      <c r="H66" s="447"/>
      <c r="I66" s="447"/>
      <c r="J66" s="245"/>
      <c r="K66" s="245"/>
      <c r="L66" s="245"/>
      <c r="M66" s="245"/>
      <c r="N66" s="245"/>
      <c r="O66" s="245"/>
      <c r="P66" s="245"/>
      <c r="Q66" s="245"/>
      <c r="R66" s="245"/>
      <c r="S66" s="245"/>
      <c r="T66" s="245"/>
      <c r="U66" s="245"/>
      <c r="V66" s="245"/>
      <c r="W66" s="245"/>
      <c r="X66" s="245"/>
      <c r="Y66" s="245"/>
      <c r="Z66" s="245"/>
      <c r="AA66" s="245"/>
      <c r="AB66" s="246"/>
    </row>
    <row r="68" spans="1:28" ht="50.25" customHeight="1" x14ac:dyDescent="0.25">
      <c r="B68" s="447"/>
      <c r="C68" s="447"/>
      <c r="D68" s="447"/>
      <c r="E68" s="447"/>
      <c r="F68" s="447"/>
      <c r="G68" s="447"/>
      <c r="H68" s="447"/>
      <c r="I68" s="447"/>
      <c r="J68" s="245"/>
      <c r="K68" s="245"/>
      <c r="L68" s="245"/>
      <c r="M68" s="245"/>
      <c r="N68" s="245"/>
      <c r="O68" s="245"/>
      <c r="P68" s="245"/>
      <c r="Q68" s="245"/>
      <c r="R68" s="245"/>
      <c r="S68" s="245"/>
      <c r="T68" s="245"/>
      <c r="U68" s="245"/>
      <c r="V68" s="245"/>
      <c r="W68" s="245"/>
      <c r="X68" s="245"/>
      <c r="Y68" s="245"/>
      <c r="Z68" s="245"/>
      <c r="AA68" s="245"/>
    </row>
    <row r="70" spans="1:28" ht="36.75" customHeight="1" x14ac:dyDescent="0.25">
      <c r="B70" s="447"/>
      <c r="C70" s="447"/>
      <c r="D70" s="447"/>
      <c r="E70" s="447"/>
      <c r="F70" s="447"/>
      <c r="G70" s="447"/>
      <c r="H70" s="447"/>
      <c r="I70" s="447"/>
      <c r="J70" s="245"/>
      <c r="K70" s="245"/>
      <c r="L70" s="245"/>
      <c r="M70" s="245"/>
      <c r="N70" s="245"/>
      <c r="O70" s="245"/>
      <c r="P70" s="245"/>
      <c r="Q70" s="245"/>
      <c r="R70" s="245"/>
      <c r="S70" s="245"/>
      <c r="T70" s="245"/>
      <c r="U70" s="245"/>
      <c r="V70" s="245"/>
      <c r="W70" s="245"/>
      <c r="X70" s="245"/>
      <c r="Y70" s="245"/>
      <c r="Z70" s="245"/>
      <c r="AA70" s="245"/>
    </row>
    <row r="72" spans="1:28" ht="51" customHeight="1" x14ac:dyDescent="0.25">
      <c r="B72" s="447"/>
      <c r="C72" s="447"/>
      <c r="D72" s="447"/>
      <c r="E72" s="447"/>
      <c r="F72" s="447"/>
      <c r="G72" s="447"/>
      <c r="H72" s="447"/>
      <c r="I72" s="447"/>
      <c r="J72" s="245"/>
      <c r="K72" s="245"/>
      <c r="L72" s="245"/>
      <c r="M72" s="245"/>
      <c r="N72" s="245"/>
      <c r="O72" s="245"/>
      <c r="P72" s="245"/>
      <c r="Q72" s="245"/>
      <c r="R72" s="245"/>
      <c r="S72" s="245"/>
      <c r="T72" s="245"/>
      <c r="U72" s="245"/>
      <c r="V72" s="245"/>
      <c r="W72" s="245"/>
      <c r="X72" s="245"/>
      <c r="Y72" s="245"/>
      <c r="Z72" s="245"/>
      <c r="AA72" s="245"/>
    </row>
    <row r="73" spans="1:28" ht="32.25" customHeight="1" x14ac:dyDescent="0.25">
      <c r="B73" s="447"/>
      <c r="C73" s="447"/>
      <c r="D73" s="447"/>
      <c r="E73" s="447"/>
      <c r="F73" s="447"/>
      <c r="G73" s="447"/>
      <c r="H73" s="447"/>
      <c r="I73" s="447"/>
      <c r="J73" s="245"/>
      <c r="K73" s="245"/>
      <c r="L73" s="245"/>
      <c r="M73" s="245"/>
      <c r="N73" s="245"/>
      <c r="O73" s="245"/>
      <c r="P73" s="245"/>
      <c r="Q73" s="245"/>
      <c r="R73" s="245"/>
      <c r="S73" s="245"/>
      <c r="T73" s="245"/>
      <c r="U73" s="245"/>
      <c r="V73" s="245"/>
      <c r="W73" s="245"/>
      <c r="X73" s="245"/>
      <c r="Y73" s="245"/>
      <c r="Z73" s="245"/>
      <c r="AA73" s="245"/>
    </row>
    <row r="74" spans="1:28" ht="51.75" customHeight="1" x14ac:dyDescent="0.25">
      <c r="B74" s="447"/>
      <c r="C74" s="447"/>
      <c r="D74" s="447"/>
      <c r="E74" s="447"/>
      <c r="F74" s="447"/>
      <c r="G74" s="447"/>
      <c r="H74" s="447"/>
      <c r="I74" s="447"/>
      <c r="J74" s="245"/>
      <c r="K74" s="245"/>
      <c r="L74" s="245"/>
      <c r="M74" s="245"/>
      <c r="N74" s="245"/>
      <c r="O74" s="245"/>
      <c r="P74" s="245"/>
      <c r="Q74" s="245"/>
      <c r="R74" s="245"/>
      <c r="S74" s="245"/>
      <c r="T74" s="245"/>
      <c r="U74" s="245"/>
      <c r="V74" s="245"/>
      <c r="W74" s="245"/>
      <c r="X74" s="245"/>
      <c r="Y74" s="245"/>
      <c r="Z74" s="245"/>
      <c r="AA74" s="245"/>
    </row>
    <row r="75" spans="1:28" ht="21.75" customHeight="1" x14ac:dyDescent="0.25">
      <c r="B75" s="448"/>
      <c r="C75" s="448"/>
      <c r="D75" s="448"/>
      <c r="E75" s="448"/>
      <c r="F75" s="448"/>
      <c r="G75" s="448"/>
      <c r="H75" s="448"/>
      <c r="I75" s="448"/>
      <c r="J75" s="247"/>
      <c r="K75" s="247"/>
      <c r="L75" s="247"/>
      <c r="M75" s="247"/>
      <c r="N75" s="247"/>
      <c r="O75" s="247"/>
      <c r="P75" s="247"/>
      <c r="Q75" s="247"/>
      <c r="R75" s="247"/>
      <c r="S75" s="247"/>
      <c r="T75" s="247"/>
      <c r="U75" s="247"/>
      <c r="V75" s="247"/>
      <c r="W75" s="247"/>
      <c r="X75" s="247"/>
      <c r="Y75" s="247"/>
      <c r="Z75" s="247"/>
      <c r="AA75" s="247"/>
    </row>
    <row r="76" spans="1:28" ht="23.25" customHeight="1" x14ac:dyDescent="0.25"/>
    <row r="77" spans="1:28" ht="18.75" customHeight="1" x14ac:dyDescent="0.25">
      <c r="B77" s="449"/>
      <c r="C77" s="449"/>
      <c r="D77" s="449"/>
      <c r="E77" s="449"/>
      <c r="F77" s="449"/>
      <c r="G77" s="449"/>
      <c r="H77" s="449"/>
      <c r="I77" s="449"/>
      <c r="J77" s="244"/>
      <c r="K77" s="244"/>
      <c r="L77" s="244"/>
      <c r="M77" s="244"/>
      <c r="N77" s="244"/>
      <c r="O77" s="244"/>
      <c r="P77" s="244"/>
      <c r="Q77" s="244"/>
      <c r="R77" s="244"/>
      <c r="S77" s="244"/>
      <c r="T77" s="244"/>
      <c r="U77" s="244"/>
      <c r="V77" s="244"/>
      <c r="W77" s="244"/>
      <c r="X77" s="244"/>
      <c r="Y77" s="244"/>
      <c r="Z77" s="244"/>
      <c r="AA77" s="24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28" priority="37" operator="notEqual">
      <formula>0</formula>
    </cfRule>
  </conditionalFormatting>
  <conditionalFormatting sqref="T24:AA24 G32:H64 T31:W34 T25:W29 Y25:AA34 P31:S64 P24:S29 T35:AA64 J30 H24:H31 L24 L30 J24 N30:W30 N24:O24">
    <cfRule type="cellIs" dxfId="27" priority="34" operator="notEqual">
      <formula>0</formula>
    </cfRule>
  </conditionalFormatting>
  <conditionalFormatting sqref="S27 Q27 H31:H64 H28:H29 O27 L28:L29 O25:S26 O31:S64 O28:S29 H24:H26 L31:L64 L24:L26 J24 N24:S24">
    <cfRule type="cellIs" dxfId="26" priority="32" operator="notEqual">
      <formula>0</formula>
    </cfRule>
  </conditionalFormatting>
  <conditionalFormatting sqref="X25:X34">
    <cfRule type="cellIs" dxfId="25" priority="31" operator="notEqual">
      <formula>0</formula>
    </cfRule>
  </conditionalFormatting>
  <conditionalFormatting sqref="E24:E64">
    <cfRule type="cellIs" dxfId="24" priority="30" operator="notEqual">
      <formula>0</formula>
    </cfRule>
  </conditionalFormatting>
  <conditionalFormatting sqref="L27">
    <cfRule type="cellIs" dxfId="23" priority="27" operator="notEqual">
      <formula>0</formula>
    </cfRule>
  </conditionalFormatting>
  <conditionalFormatting sqref="R27">
    <cfRule type="cellIs" dxfId="22" priority="28" operator="notEqual">
      <formula>0</formula>
    </cfRule>
  </conditionalFormatting>
  <conditionalFormatting sqref="P27">
    <cfRule type="cellIs" dxfId="21" priority="26" operator="notEqual">
      <formula>0</formula>
    </cfRule>
  </conditionalFormatting>
  <conditionalFormatting sqref="G24:G31">
    <cfRule type="cellIs" dxfId="20" priority="25" operator="notEqual">
      <formula>0</formula>
    </cfRule>
  </conditionalFormatting>
  <conditionalFormatting sqref="F30">
    <cfRule type="cellIs" dxfId="19" priority="20" operator="notEqual">
      <formula>0</formula>
    </cfRule>
  </conditionalFormatting>
  <conditionalFormatting sqref="L27">
    <cfRule type="cellIs" dxfId="18" priority="21" operator="notEqual">
      <formula>0</formula>
    </cfRule>
  </conditionalFormatting>
  <conditionalFormatting sqref="H27">
    <cfRule type="cellIs" dxfId="17" priority="22" operator="notEqual">
      <formula>0</formula>
    </cfRule>
  </conditionalFormatting>
  <conditionalFormatting sqref="F24:F29 F31:F64">
    <cfRule type="cellIs" dxfId="16" priority="19" operator="notEqual">
      <formula>0</formula>
    </cfRule>
  </conditionalFormatting>
  <conditionalFormatting sqref="J25:J29 J31:J64">
    <cfRule type="cellIs" dxfId="15" priority="16" operator="notEqual">
      <formula>0</formula>
    </cfRule>
  </conditionalFormatting>
  <conditionalFormatting sqref="J25:J29 J31:J64">
    <cfRule type="cellIs" dxfId="14" priority="15" operator="notEqual">
      <formula>0</formula>
    </cfRule>
  </conditionalFormatting>
  <conditionalFormatting sqref="N25:N29 N31:N64">
    <cfRule type="cellIs" dxfId="13" priority="14" operator="notEqual">
      <formula>0</formula>
    </cfRule>
  </conditionalFormatting>
  <conditionalFormatting sqref="N31:N64 N25:N29">
    <cfRule type="cellIs" dxfId="12" priority="13" operator="notEqual">
      <formula>0</formula>
    </cfRule>
  </conditionalFormatting>
  <conditionalFormatting sqref="D24:D64">
    <cfRule type="cellIs" dxfId="11" priority="12" operator="notEqual">
      <formula>0</formula>
    </cfRule>
  </conditionalFormatting>
  <conditionalFormatting sqref="D31:D64 D24:D29">
    <cfRule type="cellIs" dxfId="10" priority="11"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K24 K30">
    <cfRule type="cellIs" dxfId="7" priority="8" operator="notEqual">
      <formula>0</formula>
    </cfRule>
  </conditionalFormatting>
  <conditionalFormatting sqref="K31:K64 K24:K29">
    <cfRule type="cellIs" dxfId="6" priority="7" operator="notEqual">
      <formula>0</formula>
    </cfRule>
  </conditionalFormatting>
  <conditionalFormatting sqref="I24 I30">
    <cfRule type="cellIs" dxfId="5" priority="6" operator="notEqual">
      <formula>0</formula>
    </cfRule>
  </conditionalFormatting>
  <conditionalFormatting sqref="I31:I64 I24:I29">
    <cfRule type="cellIs" dxfId="4" priority="5" operator="notEqual">
      <formula>0</formula>
    </cfRule>
  </conditionalFormatting>
  <conditionalFormatting sqref="M24 M30">
    <cfRule type="cellIs" dxfId="3" priority="4" operator="notEqual">
      <formula>0</formula>
    </cfRule>
  </conditionalFormatting>
  <conditionalFormatting sqref="M28:M29 M31:M64 M24:M26">
    <cfRule type="cellIs" dxfId="2" priority="3" operator="notEqual">
      <formula>0</formula>
    </cfRule>
  </conditionalFormatting>
  <conditionalFormatting sqref="M27">
    <cfRule type="cellIs" dxfId="1" priority="2" operator="notEqual">
      <formula>0</formula>
    </cfRule>
  </conditionalFormatting>
  <conditionalFormatting sqref="M2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25" zoomScale="85" workbookViewId="0">
      <selection activeCell="AC29" sqref="AC29"/>
    </sheetView>
  </sheetViews>
  <sheetFormatPr defaultColWidth="9.140625" defaultRowHeight="15" x14ac:dyDescent="0.25"/>
  <cols>
    <col min="1" max="1" width="6.140625" style="248" customWidth="1"/>
    <col min="2" max="2" width="23.140625" style="248" customWidth="1"/>
    <col min="3" max="3" width="13.85546875" style="248" customWidth="1"/>
    <col min="4" max="4" width="15.140625" style="248" customWidth="1"/>
    <col min="5" max="12" width="7.7109375" style="248" customWidth="1"/>
    <col min="13" max="13" width="10.7109375" style="248" customWidth="1"/>
    <col min="14" max="14" width="58.85546875" style="248" customWidth="1"/>
    <col min="15" max="15" width="10.7109375" style="248" customWidth="1"/>
    <col min="16" max="17" width="13.42578125" style="248" customWidth="1"/>
    <col min="18" max="18" width="17" style="248" customWidth="1"/>
    <col min="19" max="20" width="9.7109375" style="248" customWidth="1"/>
    <col min="21" max="21" width="11.42578125" style="248" customWidth="1"/>
    <col min="22" max="22" width="12.7109375" style="248" customWidth="1"/>
    <col min="23" max="23" width="16.42578125" style="248" customWidth="1"/>
    <col min="24" max="25" width="10.7109375" style="248" customWidth="1"/>
    <col min="26" max="26" width="7.7109375" style="248" customWidth="1"/>
    <col min="27" max="28" width="10.7109375" style="248" customWidth="1"/>
    <col min="29" max="29" width="15.85546875" style="248" customWidth="1"/>
    <col min="30" max="30" width="13.28515625" style="248" customWidth="1"/>
    <col min="31" max="31" width="15.85546875" style="248" customWidth="1"/>
    <col min="32" max="32" width="11.7109375" style="248" customWidth="1"/>
    <col min="33" max="33" width="11.5703125" style="248" customWidth="1"/>
    <col min="34" max="35" width="9.7109375" style="248" customWidth="1"/>
    <col min="36" max="36" width="11.7109375" style="248" customWidth="1"/>
    <col min="37" max="37" width="12" style="248" customWidth="1"/>
    <col min="38" max="38" width="12.28515625" style="248" customWidth="1"/>
    <col min="39" max="41" width="9.7109375" style="248" customWidth="1"/>
    <col min="42" max="42" width="12.42578125" style="248" customWidth="1"/>
    <col min="43" max="43" width="12" style="248" customWidth="1"/>
    <col min="44" max="44" width="14.140625" style="248" customWidth="1"/>
    <col min="45" max="46" width="13.28515625" style="248" customWidth="1"/>
    <col min="47" max="47" width="10.7109375" style="248" customWidth="1"/>
    <col min="48" max="48" width="15.7109375" style="248" customWidth="1"/>
    <col min="49" max="16384" width="9.140625" style="248"/>
  </cols>
  <sheetData>
    <row r="1" spans="1:48" ht="18.75" x14ac:dyDescent="0.25">
      <c r="AV1" s="4" t="s">
        <v>0</v>
      </c>
    </row>
    <row r="2" spans="1:48" ht="18.75" x14ac:dyDescent="0.3">
      <c r="AV2" s="5" t="s">
        <v>1</v>
      </c>
    </row>
    <row r="3" spans="1:48" ht="18.75" x14ac:dyDescent="0.3">
      <c r="AV3" s="5" t="s">
        <v>130</v>
      </c>
    </row>
    <row r="4" spans="1:48" ht="18.75" x14ac:dyDescent="0.3">
      <c r="AV4" s="5"/>
    </row>
    <row r="5" spans="1:48"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5"/>
    </row>
    <row r="7" spans="1:48" ht="18.75" x14ac:dyDescent="0.25">
      <c r="A7" s="359" t="s">
        <v>3</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69" t="str">
        <f>'1. паспорт местоположение'!A9:C9</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61" t="s">
        <v>5</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69" t="str">
        <f>'1. паспорт местоположение'!A12:C12</f>
        <v>N_22-1313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33" customHeight="1" x14ac:dyDescent="0.25">
      <c r="A15" s="369"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61" t="s">
        <v>9</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x14ac:dyDescent="0.25">
      <c r="A21" s="451" t="s">
        <v>493</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494</v>
      </c>
      <c r="B22" s="455" t="s">
        <v>495</v>
      </c>
      <c r="C22" s="452" t="s">
        <v>496</v>
      </c>
      <c r="D22" s="452" t="s">
        <v>497</v>
      </c>
      <c r="E22" s="458" t="s">
        <v>498</v>
      </c>
      <c r="F22" s="459"/>
      <c r="G22" s="459"/>
      <c r="H22" s="459"/>
      <c r="I22" s="459"/>
      <c r="J22" s="459"/>
      <c r="K22" s="459"/>
      <c r="L22" s="460"/>
      <c r="M22" s="452" t="s">
        <v>499</v>
      </c>
      <c r="N22" s="452" t="s">
        <v>500</v>
      </c>
      <c r="O22" s="452" t="s">
        <v>501</v>
      </c>
      <c r="P22" s="461" t="s">
        <v>502</v>
      </c>
      <c r="Q22" s="461" t="s">
        <v>503</v>
      </c>
      <c r="R22" s="461" t="s">
        <v>504</v>
      </c>
      <c r="S22" s="461" t="s">
        <v>505</v>
      </c>
      <c r="T22" s="461"/>
      <c r="U22" s="462" t="s">
        <v>506</v>
      </c>
      <c r="V22" s="462" t="s">
        <v>507</v>
      </c>
      <c r="W22" s="461" t="s">
        <v>508</v>
      </c>
      <c r="X22" s="461" t="s">
        <v>509</v>
      </c>
      <c r="Y22" s="461" t="s">
        <v>510</v>
      </c>
      <c r="Z22" s="463" t="s">
        <v>511</v>
      </c>
      <c r="AA22" s="461" t="s">
        <v>512</v>
      </c>
      <c r="AB22" s="461" t="s">
        <v>513</v>
      </c>
      <c r="AC22" s="461" t="s">
        <v>514</v>
      </c>
      <c r="AD22" s="461" t="s">
        <v>515</v>
      </c>
      <c r="AE22" s="461" t="s">
        <v>516</v>
      </c>
      <c r="AF22" s="461" t="s">
        <v>517</v>
      </c>
      <c r="AG22" s="461"/>
      <c r="AH22" s="461"/>
      <c r="AI22" s="461"/>
      <c r="AJ22" s="461"/>
      <c r="AK22" s="461"/>
      <c r="AL22" s="461" t="s">
        <v>518</v>
      </c>
      <c r="AM22" s="461"/>
      <c r="AN22" s="461"/>
      <c r="AO22" s="461"/>
      <c r="AP22" s="461" t="s">
        <v>519</v>
      </c>
      <c r="AQ22" s="461"/>
      <c r="AR22" s="461" t="s">
        <v>520</v>
      </c>
      <c r="AS22" s="461" t="s">
        <v>521</v>
      </c>
      <c r="AT22" s="461" t="s">
        <v>522</v>
      </c>
      <c r="AU22" s="461" t="s">
        <v>523</v>
      </c>
      <c r="AV22" s="466" t="s">
        <v>524</v>
      </c>
    </row>
    <row r="23" spans="1:48" ht="64.5" customHeight="1" x14ac:dyDescent="0.25">
      <c r="A23" s="453"/>
      <c r="B23" s="456"/>
      <c r="C23" s="453"/>
      <c r="D23" s="453"/>
      <c r="E23" s="468" t="s">
        <v>525</v>
      </c>
      <c r="F23" s="470" t="s">
        <v>329</v>
      </c>
      <c r="G23" s="470" t="s">
        <v>478</v>
      </c>
      <c r="H23" s="470" t="s">
        <v>480</v>
      </c>
      <c r="I23" s="472" t="s">
        <v>526</v>
      </c>
      <c r="J23" s="472" t="s">
        <v>527</v>
      </c>
      <c r="K23" s="472" t="s">
        <v>528</v>
      </c>
      <c r="L23" s="470" t="s">
        <v>240</v>
      </c>
      <c r="M23" s="453"/>
      <c r="N23" s="453"/>
      <c r="O23" s="453"/>
      <c r="P23" s="461"/>
      <c r="Q23" s="461"/>
      <c r="R23" s="461"/>
      <c r="S23" s="474" t="s">
        <v>423</v>
      </c>
      <c r="T23" s="474" t="s">
        <v>351</v>
      </c>
      <c r="U23" s="462"/>
      <c r="V23" s="462"/>
      <c r="W23" s="461"/>
      <c r="X23" s="461"/>
      <c r="Y23" s="461"/>
      <c r="Z23" s="461"/>
      <c r="AA23" s="461"/>
      <c r="AB23" s="461"/>
      <c r="AC23" s="461"/>
      <c r="AD23" s="461"/>
      <c r="AE23" s="461"/>
      <c r="AF23" s="461" t="s">
        <v>529</v>
      </c>
      <c r="AG23" s="461"/>
      <c r="AH23" s="461" t="s">
        <v>530</v>
      </c>
      <c r="AI23" s="461"/>
      <c r="AJ23" s="452" t="s">
        <v>531</v>
      </c>
      <c r="AK23" s="452" t="s">
        <v>532</v>
      </c>
      <c r="AL23" s="452" t="s">
        <v>533</v>
      </c>
      <c r="AM23" s="452" t="s">
        <v>534</v>
      </c>
      <c r="AN23" s="452" t="s">
        <v>535</v>
      </c>
      <c r="AO23" s="452" t="s">
        <v>536</v>
      </c>
      <c r="AP23" s="452" t="s">
        <v>537</v>
      </c>
      <c r="AQ23" s="464" t="s">
        <v>351</v>
      </c>
      <c r="AR23" s="461"/>
      <c r="AS23" s="461"/>
      <c r="AT23" s="461"/>
      <c r="AU23" s="461"/>
      <c r="AV23" s="467"/>
    </row>
    <row r="24" spans="1:48" ht="96.75" customHeight="1" x14ac:dyDescent="0.25">
      <c r="A24" s="454"/>
      <c r="B24" s="457"/>
      <c r="C24" s="454"/>
      <c r="D24" s="454"/>
      <c r="E24" s="469"/>
      <c r="F24" s="471"/>
      <c r="G24" s="471"/>
      <c r="H24" s="471"/>
      <c r="I24" s="473"/>
      <c r="J24" s="473"/>
      <c r="K24" s="473"/>
      <c r="L24" s="471"/>
      <c r="M24" s="454"/>
      <c r="N24" s="454"/>
      <c r="O24" s="454"/>
      <c r="P24" s="461"/>
      <c r="Q24" s="461"/>
      <c r="R24" s="461"/>
      <c r="S24" s="475"/>
      <c r="T24" s="475"/>
      <c r="U24" s="462"/>
      <c r="V24" s="462"/>
      <c r="W24" s="461"/>
      <c r="X24" s="461"/>
      <c r="Y24" s="461"/>
      <c r="Z24" s="461"/>
      <c r="AA24" s="461"/>
      <c r="AB24" s="461"/>
      <c r="AC24" s="461"/>
      <c r="AD24" s="461"/>
      <c r="AE24" s="461"/>
      <c r="AF24" s="249" t="s">
        <v>538</v>
      </c>
      <c r="AG24" s="249" t="s">
        <v>539</v>
      </c>
      <c r="AH24" s="250" t="s">
        <v>423</v>
      </c>
      <c r="AI24" s="250" t="s">
        <v>351</v>
      </c>
      <c r="AJ24" s="454"/>
      <c r="AK24" s="454"/>
      <c r="AL24" s="454"/>
      <c r="AM24" s="454"/>
      <c r="AN24" s="454"/>
      <c r="AO24" s="454"/>
      <c r="AP24" s="454"/>
      <c r="AQ24" s="465"/>
      <c r="AR24" s="461"/>
      <c r="AS24" s="461"/>
      <c r="AT24" s="461"/>
      <c r="AU24" s="461"/>
      <c r="AV24" s="467"/>
    </row>
    <row r="25" spans="1:48" s="251" customFormat="1" ht="11.25" x14ac:dyDescent="0.2">
      <c r="A25" s="252">
        <v>1</v>
      </c>
      <c r="B25" s="252">
        <v>2</v>
      </c>
      <c r="C25" s="252">
        <v>4</v>
      </c>
      <c r="D25" s="252">
        <v>5</v>
      </c>
      <c r="E25" s="252">
        <v>6</v>
      </c>
      <c r="F25" s="252">
        <f>E25+1</f>
        <v>7</v>
      </c>
      <c r="G25" s="252">
        <f t="shared" ref="G25:H25" si="0">F25+1</f>
        <v>8</v>
      </c>
      <c r="H25" s="252">
        <f t="shared" si="0"/>
        <v>9</v>
      </c>
      <c r="I25" s="252">
        <f t="shared" ref="I25:AV25" si="1">H25+1</f>
        <v>10</v>
      </c>
      <c r="J25" s="252">
        <f t="shared" si="1"/>
        <v>11</v>
      </c>
      <c r="K25" s="252">
        <f t="shared" si="1"/>
        <v>12</v>
      </c>
      <c r="L25" s="252">
        <f t="shared" si="1"/>
        <v>13</v>
      </c>
      <c r="M25" s="252">
        <f t="shared" si="1"/>
        <v>14</v>
      </c>
      <c r="N25" s="252">
        <f t="shared" si="1"/>
        <v>15</v>
      </c>
      <c r="O25" s="252">
        <f t="shared" si="1"/>
        <v>16</v>
      </c>
      <c r="P25" s="252">
        <f t="shared" si="1"/>
        <v>17</v>
      </c>
      <c r="Q25" s="252">
        <f t="shared" si="1"/>
        <v>18</v>
      </c>
      <c r="R25" s="252">
        <f t="shared" si="1"/>
        <v>19</v>
      </c>
      <c r="S25" s="252">
        <f t="shared" si="1"/>
        <v>20</v>
      </c>
      <c r="T25" s="252">
        <f t="shared" si="1"/>
        <v>21</v>
      </c>
      <c r="U25" s="252">
        <f t="shared" si="1"/>
        <v>22</v>
      </c>
      <c r="V25" s="252">
        <f t="shared" si="1"/>
        <v>23</v>
      </c>
      <c r="W25" s="252">
        <f t="shared" si="1"/>
        <v>24</v>
      </c>
      <c r="X25" s="252">
        <f t="shared" si="1"/>
        <v>25</v>
      </c>
      <c r="Y25" s="252">
        <f t="shared" si="1"/>
        <v>26</v>
      </c>
      <c r="Z25" s="252">
        <f t="shared" si="1"/>
        <v>27</v>
      </c>
      <c r="AA25" s="252">
        <f t="shared" si="1"/>
        <v>28</v>
      </c>
      <c r="AB25" s="252">
        <f t="shared" si="1"/>
        <v>29</v>
      </c>
      <c r="AC25" s="252">
        <f t="shared" si="1"/>
        <v>30</v>
      </c>
      <c r="AD25" s="252">
        <f t="shared" si="1"/>
        <v>31</v>
      </c>
      <c r="AE25" s="252">
        <f t="shared" si="1"/>
        <v>32</v>
      </c>
      <c r="AF25" s="252">
        <f t="shared" si="1"/>
        <v>33</v>
      </c>
      <c r="AG25" s="252">
        <f t="shared" si="1"/>
        <v>34</v>
      </c>
      <c r="AH25" s="252">
        <f t="shared" si="1"/>
        <v>35</v>
      </c>
      <c r="AI25" s="252">
        <f t="shared" si="1"/>
        <v>36</v>
      </c>
      <c r="AJ25" s="252">
        <f t="shared" si="1"/>
        <v>37</v>
      </c>
      <c r="AK25" s="252">
        <f t="shared" si="1"/>
        <v>38</v>
      </c>
      <c r="AL25" s="252">
        <f t="shared" si="1"/>
        <v>39</v>
      </c>
      <c r="AM25" s="252">
        <f t="shared" si="1"/>
        <v>40</v>
      </c>
      <c r="AN25" s="252">
        <f t="shared" si="1"/>
        <v>41</v>
      </c>
      <c r="AO25" s="252">
        <f t="shared" si="1"/>
        <v>42</v>
      </c>
      <c r="AP25" s="252">
        <f t="shared" si="1"/>
        <v>43</v>
      </c>
      <c r="AQ25" s="252">
        <f t="shared" si="1"/>
        <v>44</v>
      </c>
      <c r="AR25" s="252">
        <f t="shared" si="1"/>
        <v>45</v>
      </c>
      <c r="AS25" s="252">
        <f t="shared" si="1"/>
        <v>46</v>
      </c>
      <c r="AT25" s="252">
        <f t="shared" si="1"/>
        <v>47</v>
      </c>
      <c r="AU25" s="252">
        <f t="shared" si="1"/>
        <v>48</v>
      </c>
      <c r="AV25" s="252">
        <f t="shared" si="1"/>
        <v>49</v>
      </c>
    </row>
    <row r="26" spans="1:48" s="251" customFormat="1" ht="270" x14ac:dyDescent="0.2">
      <c r="A26" s="253">
        <v>1</v>
      </c>
      <c r="B26" s="254" t="s">
        <v>540</v>
      </c>
      <c r="C26" s="254" t="s">
        <v>14</v>
      </c>
      <c r="D26" s="255">
        <f>'6.1. Паспорт сетевой график'!H53</f>
        <v>46387</v>
      </c>
      <c r="E26" s="256"/>
      <c r="F26" s="256"/>
      <c r="G26" s="256">
        <f>'6.2. Паспорт фин осв ввод'!C37</f>
        <v>0.4</v>
      </c>
      <c r="H26" s="256"/>
      <c r="I26" s="256">
        <f>'6.2. Паспорт фин осв ввод'!C39</f>
        <v>0.14599999999999999</v>
      </c>
      <c r="J26" s="256">
        <f>'6.2. Паспорт фин осв ввод'!C40</f>
        <v>0.123</v>
      </c>
      <c r="K26" s="256">
        <f>'6.2. Паспорт фин осв ввод'!C41</f>
        <v>0.54700000000000004</v>
      </c>
      <c r="L26" s="256"/>
      <c r="M26" s="254" t="s">
        <v>541</v>
      </c>
      <c r="N26" s="257" t="s">
        <v>542</v>
      </c>
      <c r="O26" s="257" t="s">
        <v>540</v>
      </c>
      <c r="P26" s="258">
        <v>1082.5601300000001</v>
      </c>
      <c r="Q26" s="257" t="s">
        <v>606</v>
      </c>
      <c r="R26" s="258">
        <f>P26</f>
        <v>1082.5601300000001</v>
      </c>
      <c r="S26" s="254" t="s">
        <v>543</v>
      </c>
      <c r="T26" s="254" t="s">
        <v>544</v>
      </c>
      <c r="U26" s="253">
        <v>3</v>
      </c>
      <c r="V26" s="253">
        <v>3</v>
      </c>
      <c r="W26" s="257" t="s">
        <v>545</v>
      </c>
      <c r="X26" s="258">
        <v>1082.5601300000001</v>
      </c>
      <c r="Y26" s="254"/>
      <c r="Z26" s="255"/>
      <c r="AA26" s="258"/>
      <c r="AB26" s="258">
        <f>X26</f>
        <v>1082.5601300000001</v>
      </c>
      <c r="AC26" s="257" t="s">
        <v>545</v>
      </c>
      <c r="AD26" s="258">
        <f>'8. Общие сведения'!B67*1000</f>
        <v>328.31891000000002</v>
      </c>
      <c r="AE26" s="258"/>
      <c r="AF26" s="253"/>
      <c r="AG26" s="254"/>
      <c r="AH26" s="255"/>
      <c r="AI26" s="255"/>
      <c r="AJ26" s="255"/>
      <c r="AK26" s="255"/>
      <c r="AL26" s="254"/>
      <c r="AM26" s="254"/>
      <c r="AN26" s="255"/>
      <c r="AO26" s="254"/>
      <c r="AP26" s="255">
        <v>45477</v>
      </c>
      <c r="AQ26" s="255">
        <v>45477</v>
      </c>
      <c r="AR26" s="255">
        <v>45477</v>
      </c>
      <c r="AS26" s="255">
        <v>45477</v>
      </c>
      <c r="AT26" s="255">
        <v>45568</v>
      </c>
      <c r="AU26" s="254"/>
      <c r="AV26" s="254"/>
    </row>
    <row r="27" spans="1:48" s="251" customFormat="1" ht="22.5" x14ac:dyDescent="0.2">
      <c r="A27" s="253"/>
      <c r="B27" s="254"/>
      <c r="C27" s="254"/>
      <c r="D27" s="255"/>
      <c r="E27" s="256"/>
      <c r="F27" s="256"/>
      <c r="G27" s="256"/>
      <c r="H27" s="256"/>
      <c r="I27" s="256"/>
      <c r="J27" s="256"/>
      <c r="K27" s="256"/>
      <c r="L27" s="256"/>
      <c r="M27" s="254"/>
      <c r="N27" s="254"/>
      <c r="O27" s="254"/>
      <c r="P27" s="258"/>
      <c r="Q27" s="257"/>
      <c r="R27" s="258"/>
      <c r="S27" s="254"/>
      <c r="T27" s="254"/>
      <c r="U27" s="253"/>
      <c r="V27" s="253"/>
      <c r="W27" s="257" t="s">
        <v>546</v>
      </c>
      <c r="X27" s="258">
        <v>1266.6666700000001</v>
      </c>
      <c r="Y27" s="254"/>
      <c r="Z27" s="255"/>
      <c r="AA27" s="258"/>
      <c r="AB27" s="258"/>
      <c r="AC27" s="258"/>
      <c r="AD27" s="258"/>
      <c r="AE27" s="258"/>
      <c r="AF27" s="253"/>
      <c r="AG27" s="254"/>
      <c r="AH27" s="255"/>
      <c r="AI27" s="255"/>
      <c r="AJ27" s="255"/>
      <c r="AK27" s="255"/>
      <c r="AL27" s="254"/>
      <c r="AM27" s="254"/>
      <c r="AN27" s="255"/>
      <c r="AO27" s="254"/>
      <c r="AP27" s="255"/>
      <c r="AQ27" s="255"/>
      <c r="AR27" s="255"/>
      <c r="AS27" s="255"/>
      <c r="AT27" s="255"/>
      <c r="AU27" s="254"/>
      <c r="AV27" s="254"/>
    </row>
    <row r="28" spans="1:48" s="251" customFormat="1" ht="11.25" x14ac:dyDescent="0.2">
      <c r="A28" s="253"/>
      <c r="B28" s="254"/>
      <c r="C28" s="254"/>
      <c r="D28" s="255"/>
      <c r="E28" s="256"/>
      <c r="F28" s="256"/>
      <c r="G28" s="256"/>
      <c r="H28" s="256"/>
      <c r="I28" s="256"/>
      <c r="J28" s="256"/>
      <c r="K28" s="256"/>
      <c r="L28" s="256"/>
      <c r="M28" s="254"/>
      <c r="N28" s="254"/>
      <c r="O28" s="254"/>
      <c r="P28" s="258"/>
      <c r="Q28" s="257"/>
      <c r="R28" s="258"/>
      <c r="S28" s="254"/>
      <c r="T28" s="254"/>
      <c r="U28" s="253"/>
      <c r="V28" s="253"/>
      <c r="W28" s="257" t="s">
        <v>547</v>
      </c>
      <c r="X28" s="258">
        <v>1216.6666700000001</v>
      </c>
      <c r="Y28" s="254"/>
      <c r="Z28" s="255"/>
      <c r="AA28" s="258"/>
      <c r="AB28" s="258"/>
      <c r="AC28" s="258"/>
      <c r="AD28" s="258"/>
      <c r="AE28" s="258"/>
      <c r="AF28" s="253"/>
      <c r="AG28" s="254"/>
      <c r="AH28" s="255"/>
      <c r="AI28" s="255"/>
      <c r="AJ28" s="255"/>
      <c r="AK28" s="255"/>
      <c r="AL28" s="254"/>
      <c r="AM28" s="254"/>
      <c r="AN28" s="255"/>
      <c r="AO28" s="254"/>
      <c r="AP28" s="255"/>
      <c r="AQ28" s="255"/>
      <c r="AR28" s="255"/>
      <c r="AS28" s="255"/>
      <c r="AT28" s="255"/>
      <c r="AU28" s="254"/>
      <c r="AV28" s="254"/>
    </row>
    <row r="29" spans="1:48" s="251" customFormat="1" ht="90" x14ac:dyDescent="0.2">
      <c r="A29" s="253">
        <v>2</v>
      </c>
      <c r="B29" s="254" t="s">
        <v>540</v>
      </c>
      <c r="C29" s="254" t="s">
        <v>14</v>
      </c>
      <c r="D29" s="255">
        <f>D26</f>
        <v>46387</v>
      </c>
      <c r="E29" s="256"/>
      <c r="F29" s="256"/>
      <c r="G29" s="256">
        <f>G26</f>
        <v>0.4</v>
      </c>
      <c r="H29" s="256"/>
      <c r="I29" s="256">
        <f t="shared" ref="I29:K29" si="2">I26</f>
        <v>0.14599999999999999</v>
      </c>
      <c r="J29" s="256">
        <f t="shared" si="2"/>
        <v>0.123</v>
      </c>
      <c r="K29" s="256">
        <f t="shared" si="2"/>
        <v>0.54700000000000004</v>
      </c>
      <c r="L29" s="256"/>
      <c r="M29" s="254" t="s">
        <v>603</v>
      </c>
      <c r="N29" s="257" t="s">
        <v>604</v>
      </c>
      <c r="O29" s="257" t="s">
        <v>540</v>
      </c>
      <c r="P29" s="258">
        <v>5689.3165300000001</v>
      </c>
      <c r="Q29" s="257" t="s">
        <v>606</v>
      </c>
      <c r="R29" s="258">
        <f>P29</f>
        <v>5689.3165300000001</v>
      </c>
      <c r="S29" s="254" t="s">
        <v>607</v>
      </c>
      <c r="T29" s="254" t="s">
        <v>607</v>
      </c>
      <c r="U29" s="253">
        <v>4</v>
      </c>
      <c r="V29" s="253">
        <v>4</v>
      </c>
      <c r="W29" s="257" t="s">
        <v>617</v>
      </c>
      <c r="X29" s="305">
        <v>3845.9764</v>
      </c>
      <c r="Y29" s="257"/>
      <c r="Z29" s="307">
        <v>1</v>
      </c>
      <c r="AA29" s="305">
        <v>3845.9764</v>
      </c>
      <c r="AB29" s="258">
        <f>AA29</f>
        <v>3845.9764</v>
      </c>
      <c r="AC29" s="257" t="s">
        <v>617</v>
      </c>
      <c r="AD29" s="258">
        <f>'8. Общие сведения'!B33*1000</f>
        <v>4356.02855</v>
      </c>
      <c r="AE29" s="258"/>
      <c r="AF29" s="253">
        <v>32515088644</v>
      </c>
      <c r="AG29" s="257" t="s">
        <v>605</v>
      </c>
      <c r="AH29" s="255">
        <v>45869</v>
      </c>
      <c r="AI29" s="255">
        <v>45869</v>
      </c>
      <c r="AJ29" s="255">
        <v>45891</v>
      </c>
      <c r="AK29" s="255">
        <v>45896</v>
      </c>
      <c r="AL29" s="254"/>
      <c r="AM29" s="254"/>
      <c r="AN29" s="255"/>
      <c r="AO29" s="254"/>
      <c r="AP29" s="255">
        <v>45926</v>
      </c>
      <c r="AQ29" s="255">
        <v>45926</v>
      </c>
      <c r="AR29" s="255">
        <v>45926</v>
      </c>
      <c r="AS29" s="255">
        <v>45926</v>
      </c>
      <c r="AT29" s="255">
        <v>46016</v>
      </c>
      <c r="AU29" s="254"/>
      <c r="AV29" s="254"/>
    </row>
    <row r="30" spans="1:48" s="251" customFormat="1" ht="33.75" x14ac:dyDescent="0.2">
      <c r="A30" s="253"/>
      <c r="B30" s="254"/>
      <c r="C30" s="254"/>
      <c r="D30" s="255"/>
      <c r="E30" s="256"/>
      <c r="F30" s="256"/>
      <c r="G30" s="256"/>
      <c r="H30" s="256"/>
      <c r="I30" s="256"/>
      <c r="J30" s="256"/>
      <c r="K30" s="256"/>
      <c r="L30" s="256"/>
      <c r="M30" s="254"/>
      <c r="N30" s="254"/>
      <c r="O30" s="254"/>
      <c r="P30" s="258"/>
      <c r="Q30" s="254"/>
      <c r="R30" s="258"/>
      <c r="S30" s="254"/>
      <c r="T30" s="254"/>
      <c r="U30" s="253"/>
      <c r="V30" s="253"/>
      <c r="W30" s="257" t="s">
        <v>618</v>
      </c>
      <c r="X30" s="305">
        <v>5685.1498700000002</v>
      </c>
      <c r="Y30" s="257"/>
      <c r="Z30" s="303"/>
      <c r="AA30" s="305">
        <v>5685.1498700000002</v>
      </c>
      <c r="AB30" s="258"/>
      <c r="AC30" s="258"/>
      <c r="AD30" s="258"/>
      <c r="AE30" s="258"/>
      <c r="AF30" s="253"/>
      <c r="AG30" s="254"/>
      <c r="AH30" s="255"/>
      <c r="AI30" s="255"/>
      <c r="AJ30" s="255"/>
      <c r="AK30" s="255"/>
      <c r="AL30" s="254"/>
      <c r="AM30" s="254"/>
      <c r="AN30" s="255"/>
      <c r="AO30" s="254"/>
      <c r="AP30" s="255"/>
      <c r="AQ30" s="255"/>
      <c r="AR30" s="255"/>
      <c r="AS30" s="255"/>
      <c r="AT30" s="255"/>
      <c r="AU30" s="254"/>
      <c r="AV30" s="254"/>
    </row>
    <row r="31" spans="1:48" s="251" customFormat="1" ht="11.25" x14ac:dyDescent="0.2">
      <c r="A31" s="253"/>
      <c r="B31" s="254"/>
      <c r="C31" s="254"/>
      <c r="D31" s="255"/>
      <c r="E31" s="256"/>
      <c r="F31" s="256"/>
      <c r="G31" s="256"/>
      <c r="H31" s="256"/>
      <c r="I31" s="256"/>
      <c r="J31" s="256"/>
      <c r="K31" s="256"/>
      <c r="L31" s="256"/>
      <c r="M31" s="254"/>
      <c r="N31" s="254"/>
      <c r="O31" s="254"/>
      <c r="P31" s="258"/>
      <c r="Q31" s="254"/>
      <c r="R31" s="258"/>
      <c r="S31" s="254"/>
      <c r="T31" s="254"/>
      <c r="U31" s="253"/>
      <c r="V31" s="253"/>
      <c r="W31" s="257" t="s">
        <v>619</v>
      </c>
      <c r="X31" s="305">
        <v>4665.2395299999998</v>
      </c>
      <c r="Y31" s="257"/>
      <c r="Z31" s="303"/>
      <c r="AA31" s="305">
        <v>4665.2395299999998</v>
      </c>
      <c r="AB31" s="258"/>
      <c r="AC31" s="258"/>
      <c r="AD31" s="258"/>
      <c r="AE31" s="258"/>
      <c r="AF31" s="253"/>
      <c r="AG31" s="254"/>
      <c r="AH31" s="255"/>
      <c r="AI31" s="255"/>
      <c r="AJ31" s="255"/>
      <c r="AK31" s="255"/>
      <c r="AL31" s="254"/>
      <c r="AM31" s="254"/>
      <c r="AN31" s="255"/>
      <c r="AO31" s="254"/>
      <c r="AP31" s="255"/>
      <c r="AQ31" s="255"/>
      <c r="AR31" s="255"/>
      <c r="AS31" s="255"/>
      <c r="AT31" s="255"/>
      <c r="AU31" s="254"/>
      <c r="AV31" s="254"/>
    </row>
    <row r="32" spans="1:48" s="251" customFormat="1" ht="11.25" x14ac:dyDescent="0.2">
      <c r="A32" s="253"/>
      <c r="B32" s="254"/>
      <c r="C32" s="254"/>
      <c r="D32" s="255"/>
      <c r="E32" s="256"/>
      <c r="F32" s="256"/>
      <c r="G32" s="256"/>
      <c r="H32" s="256"/>
      <c r="I32" s="256"/>
      <c r="J32" s="256"/>
      <c r="K32" s="256"/>
      <c r="L32" s="256"/>
      <c r="M32" s="254"/>
      <c r="N32" s="254"/>
      <c r="O32" s="254"/>
      <c r="P32" s="258"/>
      <c r="Q32" s="254"/>
      <c r="R32" s="258"/>
      <c r="S32" s="254"/>
      <c r="T32" s="254"/>
      <c r="U32" s="253"/>
      <c r="V32" s="253"/>
      <c r="W32" s="257" t="s">
        <v>620</v>
      </c>
      <c r="X32" s="305">
        <v>3845.97721</v>
      </c>
      <c r="Y32" s="257"/>
      <c r="Z32" s="303"/>
      <c r="AA32" s="305">
        <v>3845.97721</v>
      </c>
      <c r="AB32" s="258"/>
      <c r="AC32" s="258"/>
      <c r="AD32" s="258"/>
      <c r="AE32" s="258"/>
      <c r="AF32" s="253"/>
      <c r="AG32" s="254"/>
      <c r="AH32" s="255"/>
      <c r="AI32" s="255"/>
      <c r="AJ32" s="255"/>
      <c r="AK32" s="255"/>
      <c r="AL32" s="254"/>
      <c r="AM32" s="254"/>
      <c r="AN32" s="255"/>
      <c r="AO32" s="254"/>
      <c r="AP32" s="255"/>
      <c r="AQ32" s="255"/>
      <c r="AR32" s="255"/>
      <c r="AS32" s="255"/>
      <c r="AT32" s="255"/>
      <c r="AU32" s="254"/>
      <c r="AV32" s="254"/>
    </row>
    <row r="33" spans="1:48" s="306" customFormat="1" ht="33.75" x14ac:dyDescent="0.2">
      <c r="A33" s="302">
        <v>3</v>
      </c>
      <c r="B33" s="257" t="s">
        <v>540</v>
      </c>
      <c r="C33" s="257" t="s">
        <v>17</v>
      </c>
      <c r="D33" s="303">
        <f>D29</f>
        <v>46387</v>
      </c>
      <c r="E33" s="304"/>
      <c r="F33" s="304"/>
      <c r="G33" s="304">
        <f>G29</f>
        <v>0.4</v>
      </c>
      <c r="H33" s="304"/>
      <c r="I33" s="304">
        <f>I29</f>
        <v>0.14599999999999999</v>
      </c>
      <c r="J33" s="304">
        <f>J29</f>
        <v>0.123</v>
      </c>
      <c r="K33" s="304">
        <f>K29</f>
        <v>0.54700000000000004</v>
      </c>
      <c r="L33" s="304"/>
      <c r="M33" s="257" t="s">
        <v>609</v>
      </c>
      <c r="N33" s="257" t="s">
        <v>610</v>
      </c>
      <c r="O33" s="257" t="s">
        <v>540</v>
      </c>
      <c r="P33" s="305">
        <v>353322.5</v>
      </c>
      <c r="Q33" s="257" t="s">
        <v>606</v>
      </c>
      <c r="R33" s="305">
        <v>353322.5</v>
      </c>
      <c r="S33" s="257" t="s">
        <v>611</v>
      </c>
      <c r="T33" s="257" t="s">
        <v>612</v>
      </c>
      <c r="U33" s="302">
        <v>2</v>
      </c>
      <c r="V33" s="302">
        <v>2</v>
      </c>
      <c r="W33" s="257" t="s">
        <v>613</v>
      </c>
      <c r="X33" s="305">
        <v>353322.5</v>
      </c>
      <c r="Y33" s="257"/>
      <c r="Z33" s="303"/>
      <c r="AA33" s="305"/>
      <c r="AB33" s="305">
        <v>353322.5</v>
      </c>
      <c r="AC33" s="305" t="s">
        <v>613</v>
      </c>
      <c r="AD33" s="305">
        <f>'8. Общие сведения'!B50*1000</f>
        <v>10549.399199999998</v>
      </c>
      <c r="AE33" s="305"/>
      <c r="AF33" s="302">
        <v>32413758900</v>
      </c>
      <c r="AG33" s="257" t="s">
        <v>614</v>
      </c>
      <c r="AH33" s="303">
        <v>45473</v>
      </c>
      <c r="AI33" s="303">
        <v>45471</v>
      </c>
      <c r="AJ33" s="303">
        <v>45509</v>
      </c>
      <c r="AK33" s="303">
        <v>45540</v>
      </c>
      <c r="AL33" s="257"/>
      <c r="AM33" s="257"/>
      <c r="AN33" s="303"/>
      <c r="AO33" s="257"/>
      <c r="AP33" s="303">
        <v>45565</v>
      </c>
      <c r="AQ33" s="303">
        <v>45561</v>
      </c>
      <c r="AR33" s="303">
        <v>45565</v>
      </c>
      <c r="AS33" s="303">
        <v>45561</v>
      </c>
      <c r="AT33" s="303">
        <v>46022</v>
      </c>
      <c r="AU33" s="257"/>
      <c r="AV33" s="257"/>
    </row>
    <row r="34" spans="1:48" s="306" customFormat="1" ht="11.25" x14ac:dyDescent="0.2">
      <c r="A34" s="302"/>
      <c r="B34" s="257"/>
      <c r="C34" s="257"/>
      <c r="D34" s="303"/>
      <c r="E34" s="304"/>
      <c r="F34" s="304"/>
      <c r="G34" s="304"/>
      <c r="H34" s="304"/>
      <c r="I34" s="304"/>
      <c r="J34" s="304"/>
      <c r="K34" s="304"/>
      <c r="L34" s="304"/>
      <c r="M34" s="257"/>
      <c r="N34" s="257"/>
      <c r="O34" s="257"/>
      <c r="P34" s="305"/>
      <c r="Q34" s="257"/>
      <c r="R34" s="305"/>
      <c r="S34" s="257"/>
      <c r="T34" s="257"/>
      <c r="U34" s="302"/>
      <c r="V34" s="302"/>
      <c r="W34" s="257">
        <v>295010</v>
      </c>
      <c r="X34" s="305"/>
      <c r="Y34" s="257">
        <v>295010</v>
      </c>
      <c r="Z34" s="303"/>
      <c r="AA34" s="305"/>
      <c r="AB34" s="305"/>
      <c r="AC34" s="305"/>
      <c r="AD34" s="305"/>
      <c r="AE34" s="305"/>
      <c r="AF34" s="302"/>
      <c r="AG34" s="257"/>
      <c r="AH34" s="303"/>
      <c r="AI34" s="303"/>
      <c r="AJ34" s="303"/>
      <c r="AK34" s="303"/>
      <c r="AL34" s="257"/>
      <c r="AM34" s="257"/>
      <c r="AN34" s="303"/>
      <c r="AO34" s="257"/>
      <c r="AP34" s="303"/>
      <c r="AQ34" s="303"/>
      <c r="AR34" s="303"/>
      <c r="AS34" s="303"/>
      <c r="AT34" s="303"/>
      <c r="AU34" s="257"/>
      <c r="AV34" s="257"/>
    </row>
    <row r="35" spans="1:48" s="251" customFormat="1" ht="11.25" x14ac:dyDescent="0.2">
      <c r="A35" s="253"/>
      <c r="B35" s="254"/>
      <c r="C35" s="254"/>
      <c r="D35" s="255"/>
      <c r="E35" s="256"/>
      <c r="F35" s="256"/>
      <c r="G35" s="256"/>
      <c r="H35" s="256"/>
      <c r="I35" s="256"/>
      <c r="J35" s="256"/>
      <c r="K35" s="256"/>
      <c r="L35" s="256"/>
      <c r="M35" s="254"/>
      <c r="N35" s="254"/>
      <c r="O35" s="254"/>
      <c r="P35" s="258"/>
      <c r="Q35" s="254"/>
      <c r="R35" s="258"/>
      <c r="S35" s="254"/>
      <c r="T35" s="254"/>
      <c r="U35" s="253"/>
      <c r="V35" s="253"/>
      <c r="W35" s="254"/>
      <c r="X35" s="258"/>
      <c r="Y35" s="254"/>
      <c r="Z35" s="255"/>
      <c r="AA35" s="258"/>
      <c r="AB35" s="258"/>
      <c r="AC35" s="258"/>
      <c r="AD35" s="258"/>
      <c r="AE35" s="258"/>
      <c r="AF35" s="253"/>
      <c r="AG35" s="254"/>
      <c r="AH35" s="255"/>
      <c r="AI35" s="255"/>
      <c r="AJ35" s="255"/>
      <c r="AK35" s="255"/>
      <c r="AL35" s="254"/>
      <c r="AM35" s="254"/>
      <c r="AN35" s="255"/>
      <c r="AO35" s="254"/>
      <c r="AP35" s="255"/>
      <c r="AQ35" s="255"/>
      <c r="AR35" s="255"/>
      <c r="AS35" s="255"/>
      <c r="AT35" s="255"/>
      <c r="AU35" s="254"/>
      <c r="AV35" s="254"/>
    </row>
    <row r="36" spans="1:48" s="251" customFormat="1" ht="11.25" x14ac:dyDescent="0.2">
      <c r="A36" s="253"/>
      <c r="B36" s="254"/>
      <c r="C36" s="254"/>
      <c r="D36" s="255"/>
      <c r="E36" s="256"/>
      <c r="F36" s="256"/>
      <c r="G36" s="256"/>
      <c r="H36" s="256"/>
      <c r="I36" s="256"/>
      <c r="J36" s="256"/>
      <c r="K36" s="256"/>
      <c r="L36" s="256"/>
      <c r="M36" s="254"/>
      <c r="N36" s="254"/>
      <c r="O36" s="254"/>
      <c r="P36" s="258"/>
      <c r="Q36" s="254"/>
      <c r="R36" s="258"/>
      <c r="S36" s="254"/>
      <c r="T36" s="254"/>
      <c r="U36" s="253"/>
      <c r="V36" s="253"/>
      <c r="W36" s="254"/>
      <c r="X36" s="258"/>
      <c r="Y36" s="254"/>
      <c r="Z36" s="255"/>
      <c r="AA36" s="258"/>
      <c r="AB36" s="258"/>
      <c r="AC36" s="258"/>
      <c r="AD36" s="258"/>
      <c r="AE36" s="258"/>
      <c r="AF36" s="253"/>
      <c r="AG36" s="254"/>
      <c r="AH36" s="255"/>
      <c r="AI36" s="255"/>
      <c r="AJ36" s="255"/>
      <c r="AK36" s="255"/>
      <c r="AL36" s="254"/>
      <c r="AM36" s="254"/>
      <c r="AN36" s="255"/>
      <c r="AO36" s="254"/>
      <c r="AP36" s="255"/>
      <c r="AQ36" s="255"/>
      <c r="AR36" s="255"/>
      <c r="AS36" s="255"/>
      <c r="AT36" s="255"/>
      <c r="AU36" s="254"/>
      <c r="AV36" s="254"/>
    </row>
    <row r="37" spans="1:48" x14ac:dyDescent="0.25">
      <c r="AD37" s="259">
        <f>SUM(AD26:AD36)</f>
        <v>15233.746659999997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7" zoomScale="80" zoomScaleSheetLayoutView="80" workbookViewId="0">
      <selection activeCell="B28" sqref="B28"/>
    </sheetView>
  </sheetViews>
  <sheetFormatPr defaultRowHeight="15.75" x14ac:dyDescent="0.25"/>
  <cols>
    <col min="1" max="2" width="66.140625" style="260" customWidth="1"/>
    <col min="3" max="3" width="9.140625" style="205" hidden="1" customWidth="1"/>
    <col min="4" max="256" width="9.140625" style="205"/>
    <col min="257" max="258" width="66.140625" style="205" customWidth="1"/>
    <col min="259" max="512" width="9.140625" style="205"/>
    <col min="513" max="514" width="66.140625" style="205" customWidth="1"/>
    <col min="515" max="768" width="9.140625" style="205"/>
    <col min="769" max="770" width="66.140625" style="205" customWidth="1"/>
    <col min="771" max="1024" width="9.140625" style="205"/>
    <col min="1025" max="1026" width="66.140625" style="205" customWidth="1"/>
    <col min="1027" max="1280" width="9.140625" style="205"/>
    <col min="1281" max="1282" width="66.140625" style="205" customWidth="1"/>
    <col min="1283" max="1536" width="9.140625" style="205"/>
    <col min="1537" max="1538" width="66.140625" style="205" customWidth="1"/>
    <col min="1539" max="1792" width="9.140625" style="205"/>
    <col min="1793" max="1794" width="66.140625" style="205" customWidth="1"/>
    <col min="1795" max="2048" width="9.140625" style="205"/>
    <col min="2049" max="2050" width="66.140625" style="205" customWidth="1"/>
    <col min="2051" max="2304" width="9.140625" style="205"/>
    <col min="2305" max="2306" width="66.140625" style="205" customWidth="1"/>
    <col min="2307" max="2560" width="9.140625" style="205"/>
    <col min="2561" max="2562" width="66.140625" style="205" customWidth="1"/>
    <col min="2563" max="2816" width="9.140625" style="205"/>
    <col min="2817" max="2818" width="66.140625" style="205" customWidth="1"/>
    <col min="2819" max="3072" width="9.140625" style="205"/>
    <col min="3073" max="3074" width="66.140625" style="205" customWidth="1"/>
    <col min="3075" max="3328" width="9.140625" style="205"/>
    <col min="3329" max="3330" width="66.140625" style="205" customWidth="1"/>
    <col min="3331" max="3584" width="9.140625" style="205"/>
    <col min="3585" max="3586" width="66.140625" style="205" customWidth="1"/>
    <col min="3587" max="3840" width="9.140625" style="205"/>
    <col min="3841" max="3842" width="66.140625" style="205" customWidth="1"/>
    <col min="3843" max="4096" width="9.140625" style="205"/>
    <col min="4097" max="4098" width="66.140625" style="205" customWidth="1"/>
    <col min="4099" max="4352" width="9.140625" style="205"/>
    <col min="4353" max="4354" width="66.140625" style="205" customWidth="1"/>
    <col min="4355" max="4608" width="9.140625" style="205"/>
    <col min="4609" max="4610" width="66.140625" style="205" customWidth="1"/>
    <col min="4611" max="4864" width="9.140625" style="205"/>
    <col min="4865" max="4866" width="66.140625" style="205" customWidth="1"/>
    <col min="4867" max="5120" width="9.140625" style="205"/>
    <col min="5121" max="5122" width="66.140625" style="205" customWidth="1"/>
    <col min="5123" max="5376" width="9.140625" style="205"/>
    <col min="5377" max="5378" width="66.140625" style="205" customWidth="1"/>
    <col min="5379" max="5632" width="9.140625" style="205"/>
    <col min="5633" max="5634" width="66.140625" style="205" customWidth="1"/>
    <col min="5635" max="5888" width="9.140625" style="205"/>
    <col min="5889" max="5890" width="66.140625" style="205" customWidth="1"/>
    <col min="5891" max="6144" width="9.140625" style="205"/>
    <col min="6145" max="6146" width="66.140625" style="205" customWidth="1"/>
    <col min="6147" max="6400" width="9.140625" style="205"/>
    <col min="6401" max="6402" width="66.140625" style="205" customWidth="1"/>
    <col min="6403" max="6656" width="9.140625" style="205"/>
    <col min="6657" max="6658" width="66.140625" style="205" customWidth="1"/>
    <col min="6659" max="6912" width="9.140625" style="205"/>
    <col min="6913" max="6914" width="66.140625" style="205" customWidth="1"/>
    <col min="6915" max="7168" width="9.140625" style="205"/>
    <col min="7169" max="7170" width="66.140625" style="205" customWidth="1"/>
    <col min="7171" max="7424" width="9.140625" style="205"/>
    <col min="7425" max="7426" width="66.140625" style="205" customWidth="1"/>
    <col min="7427" max="7680" width="9.140625" style="205"/>
    <col min="7681" max="7682" width="66.140625" style="205" customWidth="1"/>
    <col min="7683" max="7936" width="9.140625" style="205"/>
    <col min="7937" max="7938" width="66.140625" style="205" customWidth="1"/>
    <col min="7939" max="8192" width="9.140625" style="205"/>
    <col min="8193" max="8194" width="66.140625" style="205" customWidth="1"/>
    <col min="8195" max="8448" width="9.140625" style="205"/>
    <col min="8449" max="8450" width="66.140625" style="205" customWidth="1"/>
    <col min="8451" max="8704" width="9.140625" style="205"/>
    <col min="8705" max="8706" width="66.140625" style="205" customWidth="1"/>
    <col min="8707" max="8960" width="9.140625" style="205"/>
    <col min="8961" max="8962" width="66.140625" style="205" customWidth="1"/>
    <col min="8963" max="9216" width="9.140625" style="205"/>
    <col min="9217" max="9218" width="66.140625" style="205" customWidth="1"/>
    <col min="9219" max="9472" width="9.140625" style="205"/>
    <col min="9473" max="9474" width="66.140625" style="205" customWidth="1"/>
    <col min="9475" max="9728" width="9.140625" style="205"/>
    <col min="9729" max="9730" width="66.140625" style="205" customWidth="1"/>
    <col min="9731" max="9984" width="9.140625" style="205"/>
    <col min="9985" max="9986" width="66.140625" style="205" customWidth="1"/>
    <col min="9987" max="10240" width="9.140625" style="205"/>
    <col min="10241" max="10242" width="66.140625" style="205" customWidth="1"/>
    <col min="10243" max="10496" width="9.140625" style="205"/>
    <col min="10497" max="10498" width="66.140625" style="205" customWidth="1"/>
    <col min="10499" max="10752" width="9.140625" style="205"/>
    <col min="10753" max="10754" width="66.140625" style="205" customWidth="1"/>
    <col min="10755" max="11008" width="9.140625" style="205"/>
    <col min="11009" max="11010" width="66.140625" style="205" customWidth="1"/>
    <col min="11011" max="11264" width="9.140625" style="205"/>
    <col min="11265" max="11266" width="66.140625" style="205" customWidth="1"/>
    <col min="11267" max="11520" width="9.140625" style="205"/>
    <col min="11521" max="11522" width="66.140625" style="205" customWidth="1"/>
    <col min="11523" max="11776" width="9.140625" style="205"/>
    <col min="11777" max="11778" width="66.140625" style="205" customWidth="1"/>
    <col min="11779" max="12032" width="9.140625" style="205"/>
    <col min="12033" max="12034" width="66.140625" style="205" customWidth="1"/>
    <col min="12035" max="12288" width="9.140625" style="205"/>
    <col min="12289" max="12290" width="66.140625" style="205" customWidth="1"/>
    <col min="12291" max="12544" width="9.140625" style="205"/>
    <col min="12545" max="12546" width="66.140625" style="205" customWidth="1"/>
    <col min="12547" max="12800" width="9.140625" style="205"/>
    <col min="12801" max="12802" width="66.140625" style="205" customWidth="1"/>
    <col min="12803" max="13056" width="9.140625" style="205"/>
    <col min="13057" max="13058" width="66.140625" style="205" customWidth="1"/>
    <col min="13059" max="13312" width="9.140625" style="205"/>
    <col min="13313" max="13314" width="66.140625" style="205" customWidth="1"/>
    <col min="13315" max="13568" width="9.140625" style="205"/>
    <col min="13569" max="13570" width="66.140625" style="205" customWidth="1"/>
    <col min="13571" max="13824" width="9.140625" style="205"/>
    <col min="13825" max="13826" width="66.140625" style="205" customWidth="1"/>
    <col min="13827" max="14080" width="9.140625" style="205"/>
    <col min="14081" max="14082" width="66.140625" style="205" customWidth="1"/>
    <col min="14083" max="14336" width="9.140625" style="205"/>
    <col min="14337" max="14338" width="66.140625" style="205" customWidth="1"/>
    <col min="14339" max="14592" width="9.140625" style="205"/>
    <col min="14593" max="14594" width="66.140625" style="205" customWidth="1"/>
    <col min="14595" max="14848" width="9.140625" style="205"/>
    <col min="14849" max="14850" width="66.140625" style="205" customWidth="1"/>
    <col min="14851" max="15104" width="9.140625" style="205"/>
    <col min="15105" max="15106" width="66.140625" style="205" customWidth="1"/>
    <col min="15107" max="15360" width="9.140625" style="205"/>
    <col min="15361" max="15362" width="66.140625" style="205" customWidth="1"/>
    <col min="15363" max="15616" width="9.140625" style="205"/>
    <col min="15617" max="15618" width="66.140625" style="205" customWidth="1"/>
    <col min="15619" max="15872" width="9.140625" style="205"/>
    <col min="15873" max="15874" width="66.140625" style="205" customWidth="1"/>
    <col min="15875" max="16128" width="9.140625" style="205"/>
    <col min="16129" max="16130" width="66.140625" style="205" customWidth="1"/>
    <col min="16131" max="16384" width="9.140625" style="205"/>
  </cols>
  <sheetData>
    <row r="1" spans="1:8" ht="18.75" x14ac:dyDescent="0.25">
      <c r="B1" s="4" t="s">
        <v>0</v>
      </c>
    </row>
    <row r="2" spans="1:8" ht="18.75" x14ac:dyDescent="0.3">
      <c r="B2" s="5" t="s">
        <v>1</v>
      </c>
    </row>
    <row r="3" spans="1:8" ht="18.75" x14ac:dyDescent="0.3">
      <c r="B3" s="5" t="s">
        <v>2</v>
      </c>
    </row>
    <row r="4" spans="1:8" x14ac:dyDescent="0.25">
      <c r="B4" s="207"/>
    </row>
    <row r="5" spans="1:8" ht="18.75" x14ac:dyDescent="0.3">
      <c r="A5" s="476" t="str">
        <f>'1. паспорт местоположение'!A5:C5</f>
        <v>Год раскрытия информации: 2026 год</v>
      </c>
      <c r="B5" s="476"/>
      <c r="C5" s="262"/>
      <c r="D5" s="262"/>
      <c r="E5" s="262"/>
      <c r="F5" s="262"/>
      <c r="G5" s="262"/>
      <c r="H5" s="262"/>
    </row>
    <row r="6" spans="1:8" ht="18.75" x14ac:dyDescent="0.3">
      <c r="A6" s="261"/>
      <c r="B6" s="261"/>
      <c r="C6" s="261"/>
      <c r="D6" s="261"/>
      <c r="E6" s="261"/>
      <c r="F6" s="261"/>
      <c r="G6" s="261"/>
      <c r="H6" s="261"/>
    </row>
    <row r="7" spans="1:8" ht="18.75" x14ac:dyDescent="0.25">
      <c r="A7" s="359" t="s">
        <v>3</v>
      </c>
      <c r="B7" s="359"/>
      <c r="C7" s="10"/>
      <c r="D7" s="10"/>
      <c r="E7" s="10"/>
      <c r="F7" s="10"/>
      <c r="G7" s="10"/>
      <c r="H7" s="10"/>
    </row>
    <row r="8" spans="1:8" ht="18.75" x14ac:dyDescent="0.25">
      <c r="A8" s="10"/>
      <c r="B8" s="10"/>
      <c r="C8" s="10"/>
      <c r="D8" s="10"/>
      <c r="E8" s="10"/>
      <c r="F8" s="10"/>
      <c r="G8" s="10"/>
      <c r="H8" s="10"/>
    </row>
    <row r="9" spans="1:8" x14ac:dyDescent="0.25">
      <c r="A9" s="369" t="str">
        <f>'7. Паспорт отчет о закупке'!A9:AV9</f>
        <v>Акционерное общество "Россети Янтарь" ДЗО  ПАО "Россети"</v>
      </c>
      <c r="B9" s="369"/>
      <c r="C9" s="11"/>
      <c r="D9" s="11"/>
      <c r="E9" s="11"/>
      <c r="F9" s="11"/>
      <c r="G9" s="11"/>
      <c r="H9" s="11"/>
    </row>
    <row r="10" spans="1:8" x14ac:dyDescent="0.25">
      <c r="A10" s="361" t="s">
        <v>5</v>
      </c>
      <c r="B10" s="361"/>
      <c r="C10" s="12"/>
      <c r="D10" s="12"/>
      <c r="E10" s="12"/>
      <c r="F10" s="12"/>
      <c r="G10" s="12"/>
      <c r="H10" s="12"/>
    </row>
    <row r="11" spans="1:8" ht="18.75" x14ac:dyDescent="0.25">
      <c r="A11" s="10"/>
      <c r="B11" s="10"/>
      <c r="C11" s="10"/>
      <c r="D11" s="10"/>
      <c r="E11" s="10"/>
      <c r="F11" s="10"/>
      <c r="G11" s="10"/>
      <c r="H11" s="10"/>
    </row>
    <row r="12" spans="1:8" x14ac:dyDescent="0.25">
      <c r="A12" s="369" t="str">
        <f>'1. паспорт местоположение'!A12:C12</f>
        <v>N_22-1313</v>
      </c>
      <c r="B12" s="369"/>
      <c r="C12" s="11"/>
      <c r="D12" s="11"/>
      <c r="E12" s="11"/>
      <c r="F12" s="11"/>
      <c r="G12" s="11"/>
      <c r="H12" s="11"/>
    </row>
    <row r="13" spans="1:8" x14ac:dyDescent="0.25">
      <c r="A13" s="361" t="s">
        <v>7</v>
      </c>
      <c r="B13" s="361"/>
      <c r="C13" s="12"/>
      <c r="D13" s="12"/>
      <c r="E13" s="12"/>
      <c r="F13" s="12"/>
      <c r="G13" s="12"/>
      <c r="H13" s="12"/>
    </row>
    <row r="14" spans="1:8" ht="18.75" x14ac:dyDescent="0.25">
      <c r="A14" s="225"/>
      <c r="B14" s="225"/>
      <c r="C14" s="225"/>
      <c r="D14" s="225"/>
      <c r="E14" s="225"/>
      <c r="F14" s="225"/>
      <c r="G14" s="225"/>
      <c r="H14" s="225"/>
    </row>
    <row r="15" spans="1:8" ht="64.150000000000006" customHeight="1" x14ac:dyDescent="0.25">
      <c r="A15" s="477"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477"/>
      <c r="C15" s="11"/>
      <c r="D15" s="11"/>
      <c r="E15" s="11"/>
      <c r="F15" s="11"/>
      <c r="G15" s="11"/>
      <c r="H15" s="11"/>
    </row>
    <row r="16" spans="1:8" x14ac:dyDescent="0.25">
      <c r="A16" s="361" t="s">
        <v>9</v>
      </c>
      <c r="B16" s="361"/>
      <c r="C16" s="12"/>
      <c r="D16" s="12"/>
      <c r="E16" s="12"/>
      <c r="F16" s="12"/>
      <c r="G16" s="12"/>
      <c r="H16" s="12"/>
    </row>
    <row r="17" spans="1:2" x14ac:dyDescent="0.25">
      <c r="B17" s="263"/>
    </row>
    <row r="18" spans="1:2" x14ac:dyDescent="0.25">
      <c r="A18" s="478" t="s">
        <v>548</v>
      </c>
      <c r="B18" s="479"/>
    </row>
    <row r="19" spans="1:2" x14ac:dyDescent="0.25">
      <c r="B19" s="207"/>
    </row>
    <row r="20" spans="1:2" x14ac:dyDescent="0.25">
      <c r="B20" s="264"/>
    </row>
    <row r="21" spans="1:2" ht="126" x14ac:dyDescent="0.25">
      <c r="A21" s="265" t="s">
        <v>549</v>
      </c>
      <c r="B21" s="266" t="str">
        <f>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row>
    <row r="22" spans="1:2" x14ac:dyDescent="0.25">
      <c r="A22" s="267" t="s">
        <v>550</v>
      </c>
      <c r="B22" s="268" t="str">
        <f>CONCATENATE('1. паспорт местоположение'!C26,", ",'1. паспорт местоположение'!C27)</f>
        <v>Калининградская область, Гурьевcкий муниципальный округ</v>
      </c>
    </row>
    <row r="23" spans="1:2" x14ac:dyDescent="0.25">
      <c r="A23" s="267" t="s">
        <v>551</v>
      </c>
      <c r="B23" s="269" t="s">
        <v>552</v>
      </c>
    </row>
    <row r="24" spans="1:2" x14ac:dyDescent="0.25">
      <c r="A24" s="267" t="s">
        <v>553</v>
      </c>
      <c r="B24" s="269" t="str">
        <f>CONCATENATE('3.1. паспорт Техсостояние ПС'!O26," (",'3.1. паспорт Техсостояние ПС'!P26,") мВА, ",'3.2 паспорт Техсостояние ЛЭП'!R40," (",'3.2 паспорт Техсостояние ЛЭП'!S40,") км")</f>
        <v>0,4 (0,4) мВА, 0,816 (0,716) км</v>
      </c>
    </row>
    <row r="25" spans="1:2" x14ac:dyDescent="0.25">
      <c r="A25" s="270" t="s">
        <v>554</v>
      </c>
      <c r="B25" s="268">
        <v>2025</v>
      </c>
    </row>
    <row r="26" spans="1:2" x14ac:dyDescent="0.25">
      <c r="A26" s="271" t="s">
        <v>555</v>
      </c>
      <c r="B26" s="272" t="s">
        <v>641</v>
      </c>
    </row>
    <row r="27" spans="1:2" ht="28.5" x14ac:dyDescent="0.25">
      <c r="A27" s="273" t="s">
        <v>642</v>
      </c>
      <c r="B27" s="274">
        <f>'6.2. Паспорт фин осв ввод'!AC24</f>
        <v>17.433982280000002</v>
      </c>
    </row>
    <row r="28" spans="1:2" x14ac:dyDescent="0.25">
      <c r="A28" s="275" t="s">
        <v>556</v>
      </c>
      <c r="B28" s="275" t="s">
        <v>557</v>
      </c>
    </row>
    <row r="29" spans="1:2" ht="28.5" x14ac:dyDescent="0.25">
      <c r="A29" s="276" t="s">
        <v>558</v>
      </c>
      <c r="B29" s="277">
        <f>'7. Паспорт отчет о закупке'!AD37/1000</f>
        <v>15.233746659999998</v>
      </c>
    </row>
    <row r="30" spans="1:2" ht="28.5" x14ac:dyDescent="0.25">
      <c r="A30" s="276" t="s">
        <v>559</v>
      </c>
      <c r="B30" s="277">
        <f>B32+B49+B66</f>
        <v>16.34016463</v>
      </c>
    </row>
    <row r="31" spans="1:2" x14ac:dyDescent="0.25">
      <c r="A31" s="275" t="s">
        <v>560</v>
      </c>
      <c r="B31" s="278"/>
    </row>
    <row r="32" spans="1:2" ht="28.5" x14ac:dyDescent="0.25">
      <c r="A32" s="276" t="s">
        <v>561</v>
      </c>
      <c r="B32" s="277">
        <f>SUMIF(C33:C48,10,B33:B48)</f>
        <v>4.3560285500000004</v>
      </c>
    </row>
    <row r="33" spans="1:4" s="279" customFormat="1" ht="30" x14ac:dyDescent="0.25">
      <c r="A33" s="283" t="s">
        <v>602</v>
      </c>
      <c r="B33" s="284">
        <f>4.61517168*0+B36</f>
        <v>4.3560285500000004</v>
      </c>
      <c r="C33" s="205">
        <v>10</v>
      </c>
      <c r="D33" s="205"/>
    </row>
    <row r="34" spans="1:4" x14ac:dyDescent="0.25">
      <c r="A34" s="275" t="s">
        <v>563</v>
      </c>
      <c r="B34" s="282">
        <f>B33/$B$27</f>
        <v>0.24985849360402126</v>
      </c>
    </row>
    <row r="35" spans="1:4" x14ac:dyDescent="0.25">
      <c r="A35" s="275" t="s">
        <v>564</v>
      </c>
      <c r="B35" s="277">
        <f>4.34586233+0.01016622</f>
        <v>4.3560285500000004</v>
      </c>
      <c r="C35" s="205">
        <v>1</v>
      </c>
    </row>
    <row r="36" spans="1:4" x14ac:dyDescent="0.25">
      <c r="A36" s="275" t="s">
        <v>565</v>
      </c>
      <c r="B36" s="277">
        <f>4.34586233+0.01016622</f>
        <v>4.3560285500000004</v>
      </c>
      <c r="C36" s="205">
        <v>2</v>
      </c>
    </row>
    <row r="37" spans="1:4" s="279" customFormat="1" x14ac:dyDescent="0.25">
      <c r="A37" s="280" t="s">
        <v>562</v>
      </c>
      <c r="B37" s="281"/>
      <c r="C37" s="205">
        <v>10</v>
      </c>
      <c r="D37" s="205"/>
    </row>
    <row r="38" spans="1:4" x14ac:dyDescent="0.25">
      <c r="A38" s="275" t="s">
        <v>563</v>
      </c>
      <c r="B38" s="282">
        <f t="shared" ref="B38:B46" si="0">B37/$B$27</f>
        <v>0</v>
      </c>
    </row>
    <row r="39" spans="1:4" x14ac:dyDescent="0.25">
      <c r="A39" s="275" t="s">
        <v>564</v>
      </c>
      <c r="B39" s="277"/>
      <c r="C39" s="205">
        <v>1</v>
      </c>
    </row>
    <row r="40" spans="1:4" x14ac:dyDescent="0.25">
      <c r="A40" s="275" t="s">
        <v>565</v>
      </c>
      <c r="B40" s="277"/>
      <c r="C40" s="205">
        <v>2</v>
      </c>
    </row>
    <row r="41" spans="1:4" x14ac:dyDescent="0.25">
      <c r="A41" s="280" t="s">
        <v>562</v>
      </c>
      <c r="B41" s="281"/>
      <c r="C41" s="205">
        <v>10</v>
      </c>
    </row>
    <row r="42" spans="1:4" s="279" customFormat="1" x14ac:dyDescent="0.25">
      <c r="A42" s="275" t="s">
        <v>563</v>
      </c>
      <c r="B42" s="282">
        <f t="shared" si="0"/>
        <v>0</v>
      </c>
      <c r="C42" s="205"/>
      <c r="D42" s="205"/>
    </row>
    <row r="43" spans="1:4" x14ac:dyDescent="0.25">
      <c r="A43" s="275" t="s">
        <v>564</v>
      </c>
      <c r="B43" s="277"/>
      <c r="C43" s="205">
        <v>1</v>
      </c>
    </row>
    <row r="44" spans="1:4" x14ac:dyDescent="0.25">
      <c r="A44" s="275" t="s">
        <v>565</v>
      </c>
      <c r="B44" s="277"/>
      <c r="C44" s="205">
        <v>2</v>
      </c>
    </row>
    <row r="45" spans="1:4" x14ac:dyDescent="0.25">
      <c r="A45" s="280" t="s">
        <v>562</v>
      </c>
      <c r="B45" s="281"/>
      <c r="C45" s="205">
        <v>10</v>
      </c>
    </row>
    <row r="46" spans="1:4" s="279" customFormat="1" x14ac:dyDescent="0.25">
      <c r="A46" s="275" t="s">
        <v>563</v>
      </c>
      <c r="B46" s="282">
        <f t="shared" si="0"/>
        <v>0</v>
      </c>
      <c r="C46" s="205"/>
      <c r="D46" s="205"/>
    </row>
    <row r="47" spans="1:4" x14ac:dyDescent="0.25">
      <c r="A47" s="275" t="s">
        <v>564</v>
      </c>
      <c r="B47" s="277"/>
      <c r="C47" s="205">
        <v>1</v>
      </c>
    </row>
    <row r="48" spans="1:4" x14ac:dyDescent="0.25">
      <c r="A48" s="275" t="s">
        <v>565</v>
      </c>
      <c r="B48" s="277"/>
      <c r="C48" s="205">
        <v>2</v>
      </c>
    </row>
    <row r="49" spans="1:4" ht="28.5" x14ac:dyDescent="0.25">
      <c r="A49" s="276" t="s">
        <v>566</v>
      </c>
      <c r="B49" s="277">
        <f>SUMIF(C50:C65,20,B50:B65)</f>
        <v>11.128981199999998</v>
      </c>
    </row>
    <row r="50" spans="1:4" s="279" customFormat="1" ht="30" x14ac:dyDescent="0.25">
      <c r="A50" s="283" t="s">
        <v>608</v>
      </c>
      <c r="B50" s="284">
        <v>10.549399199999998</v>
      </c>
      <c r="C50" s="205">
        <v>20</v>
      </c>
      <c r="D50" s="205"/>
    </row>
    <row r="51" spans="1:4" x14ac:dyDescent="0.25">
      <c r="A51" s="275" t="s">
        <v>563</v>
      </c>
      <c r="B51" s="282">
        <f>B50/$B$27</f>
        <v>0.60510553645004606</v>
      </c>
    </row>
    <row r="52" spans="1:4" x14ac:dyDescent="0.25">
      <c r="A52" s="275" t="s">
        <v>564</v>
      </c>
      <c r="B52" s="277">
        <v>10.549399199999998</v>
      </c>
      <c r="C52" s="205">
        <v>1</v>
      </c>
    </row>
    <row r="53" spans="1:4" x14ac:dyDescent="0.25">
      <c r="A53" s="275" t="s">
        <v>565</v>
      </c>
      <c r="B53" s="277">
        <v>10.549399199999998</v>
      </c>
      <c r="C53" s="205">
        <v>2</v>
      </c>
    </row>
    <row r="54" spans="1:4" s="279" customFormat="1" ht="30" x14ac:dyDescent="0.25">
      <c r="A54" s="283" t="s">
        <v>625</v>
      </c>
      <c r="B54" s="284">
        <v>0.57958200000000004</v>
      </c>
      <c r="C54" s="205">
        <v>20</v>
      </c>
      <c r="D54" s="205"/>
    </row>
    <row r="55" spans="1:4" x14ac:dyDescent="0.25">
      <c r="A55" s="275" t="s">
        <v>563</v>
      </c>
      <c r="B55" s="282">
        <f t="shared" ref="B55:B63" si="1">B54/$B$27</f>
        <v>3.3244383910203214E-2</v>
      </c>
    </row>
    <row r="56" spans="1:4" x14ac:dyDescent="0.25">
      <c r="A56" s="275" t="s">
        <v>564</v>
      </c>
      <c r="B56" s="277">
        <v>0.57958200000000004</v>
      </c>
      <c r="C56" s="205">
        <v>1</v>
      </c>
    </row>
    <row r="57" spans="1:4" x14ac:dyDescent="0.25">
      <c r="A57" s="275" t="s">
        <v>565</v>
      </c>
      <c r="B57" s="277">
        <v>0.57958200000000004</v>
      </c>
      <c r="C57" s="205">
        <v>2</v>
      </c>
    </row>
    <row r="58" spans="1:4" x14ac:dyDescent="0.25">
      <c r="A58" s="280" t="s">
        <v>562</v>
      </c>
      <c r="B58" s="281"/>
      <c r="C58" s="205">
        <v>20</v>
      </c>
    </row>
    <row r="59" spans="1:4" s="279" customFormat="1" x14ac:dyDescent="0.25">
      <c r="A59" s="275" t="s">
        <v>563</v>
      </c>
      <c r="B59" s="282">
        <f t="shared" si="1"/>
        <v>0</v>
      </c>
      <c r="C59" s="205"/>
      <c r="D59" s="205"/>
    </row>
    <row r="60" spans="1:4" x14ac:dyDescent="0.25">
      <c r="A60" s="275" t="s">
        <v>564</v>
      </c>
      <c r="B60" s="277"/>
      <c r="C60" s="205">
        <v>1</v>
      </c>
    </row>
    <row r="61" spans="1:4" x14ac:dyDescent="0.25">
      <c r="A61" s="275" t="s">
        <v>565</v>
      </c>
      <c r="B61" s="277"/>
      <c r="C61" s="205">
        <v>2</v>
      </c>
    </row>
    <row r="62" spans="1:4" x14ac:dyDescent="0.25">
      <c r="A62" s="280" t="s">
        <v>562</v>
      </c>
      <c r="B62" s="281"/>
      <c r="C62" s="205">
        <v>20</v>
      </c>
    </row>
    <row r="63" spans="1:4" s="279" customFormat="1" x14ac:dyDescent="0.25">
      <c r="A63" s="275" t="s">
        <v>563</v>
      </c>
      <c r="B63" s="282">
        <f t="shared" si="1"/>
        <v>0</v>
      </c>
      <c r="C63" s="205"/>
      <c r="D63" s="205"/>
    </row>
    <row r="64" spans="1:4" x14ac:dyDescent="0.25">
      <c r="A64" s="275" t="s">
        <v>564</v>
      </c>
      <c r="B64" s="277"/>
      <c r="C64" s="205">
        <v>1</v>
      </c>
    </row>
    <row r="65" spans="1:4" x14ac:dyDescent="0.25">
      <c r="A65" s="275" t="s">
        <v>565</v>
      </c>
      <c r="B65" s="277"/>
      <c r="C65" s="205">
        <v>2</v>
      </c>
    </row>
    <row r="66" spans="1:4" ht="29.25" thickBot="1" x14ac:dyDescent="0.3">
      <c r="A66" s="276" t="s">
        <v>567</v>
      </c>
      <c r="B66" s="277">
        <f>SUMIF(C67:C82,30,B67:B82)</f>
        <v>0.85515487999999995</v>
      </c>
    </row>
    <row r="67" spans="1:4" s="279" customFormat="1" ht="30.75" thickBot="1" x14ac:dyDescent="0.3">
      <c r="A67" s="283" t="s">
        <v>568</v>
      </c>
      <c r="B67" s="284">
        <v>0.32831891000000002</v>
      </c>
      <c r="C67" s="205">
        <v>30</v>
      </c>
      <c r="D67" s="205"/>
    </row>
    <row r="68" spans="1:4" ht="16.5" thickBot="1" x14ac:dyDescent="0.3">
      <c r="A68" s="275" t="s">
        <v>563</v>
      </c>
      <c r="B68" s="282">
        <f t="shared" ref="B68:B72" si="2">B67/$B$27</f>
        <v>1.8832123649491283E-2</v>
      </c>
    </row>
    <row r="69" spans="1:4" ht="16.5" thickBot="1" x14ac:dyDescent="0.3">
      <c r="A69" s="275" t="s">
        <v>564</v>
      </c>
      <c r="B69" s="277">
        <v>0.32831891000000002</v>
      </c>
      <c r="C69" s="205">
        <v>1</v>
      </c>
    </row>
    <row r="70" spans="1:4" ht="16.5" thickBot="1" x14ac:dyDescent="0.3">
      <c r="A70" s="275" t="s">
        <v>565</v>
      </c>
      <c r="B70" s="277">
        <v>0.32831891000000002</v>
      </c>
      <c r="C70" s="205">
        <v>2</v>
      </c>
    </row>
    <row r="71" spans="1:4" s="279" customFormat="1" ht="30.75" thickBot="1" x14ac:dyDescent="0.3">
      <c r="A71" s="321" t="s">
        <v>623</v>
      </c>
      <c r="B71" s="322">
        <v>0.11</v>
      </c>
      <c r="C71" s="205">
        <v>30</v>
      </c>
      <c r="D71" s="205"/>
    </row>
    <row r="72" spans="1:4" ht="16.5" thickBot="1" x14ac:dyDescent="0.3">
      <c r="A72" s="275" t="s">
        <v>563</v>
      </c>
      <c r="B72" s="282">
        <f t="shared" si="2"/>
        <v>6.3095165655978848E-3</v>
      </c>
    </row>
    <row r="73" spans="1:4" ht="16.5" thickBot="1" x14ac:dyDescent="0.3">
      <c r="A73" s="275" t="s">
        <v>564</v>
      </c>
      <c r="B73" s="277">
        <v>0.11</v>
      </c>
      <c r="C73" s="205">
        <v>1</v>
      </c>
    </row>
    <row r="74" spans="1:4" ht="16.5" thickBot="1" x14ac:dyDescent="0.3">
      <c r="A74" s="275" t="s">
        <v>565</v>
      </c>
      <c r="B74" s="277">
        <v>0.11</v>
      </c>
      <c r="C74" s="205">
        <v>2</v>
      </c>
    </row>
    <row r="75" spans="1:4" ht="30.75" thickBot="1" x14ac:dyDescent="0.3">
      <c r="A75" s="323" t="s">
        <v>624</v>
      </c>
      <c r="B75" s="324">
        <v>1.244876E-2</v>
      </c>
      <c r="C75" s="205">
        <v>30</v>
      </c>
    </row>
    <row r="76" spans="1:4" ht="16.5" thickBot="1" x14ac:dyDescent="0.3">
      <c r="A76" s="325" t="s">
        <v>563</v>
      </c>
      <c r="B76" s="326">
        <f t="shared" ref="B76" si="3">B75/$B$25</f>
        <v>6.147535802469136E-6</v>
      </c>
    </row>
    <row r="77" spans="1:4" ht="16.5" thickBot="1" x14ac:dyDescent="0.3">
      <c r="A77" s="325" t="s">
        <v>564</v>
      </c>
      <c r="B77" s="327">
        <f>B75</f>
        <v>1.244876E-2</v>
      </c>
      <c r="C77" s="205">
        <v>1</v>
      </c>
    </row>
    <row r="78" spans="1:4" ht="16.5" thickBot="1" x14ac:dyDescent="0.3">
      <c r="A78" s="325" t="s">
        <v>565</v>
      </c>
      <c r="B78" s="327">
        <f>B75</f>
        <v>1.244876E-2</v>
      </c>
      <c r="C78" s="205">
        <v>2</v>
      </c>
    </row>
    <row r="79" spans="1:4" ht="30.75" thickBot="1" x14ac:dyDescent="0.3">
      <c r="A79" s="323" t="s">
        <v>626</v>
      </c>
      <c r="B79" s="324">
        <f>0.00575399+0.19931661+0.19931661</f>
        <v>0.40438721</v>
      </c>
      <c r="C79" s="205">
        <v>30</v>
      </c>
    </row>
    <row r="80" spans="1:4" ht="16.5" thickBot="1" x14ac:dyDescent="0.3">
      <c r="A80" s="325" t="s">
        <v>563</v>
      </c>
      <c r="B80" s="326">
        <f>B79/$B$25</f>
        <v>1.9969738765432098E-4</v>
      </c>
    </row>
    <row r="81" spans="1:5" ht="16.5" thickBot="1" x14ac:dyDescent="0.3">
      <c r="A81" s="325" t="s">
        <v>564</v>
      </c>
      <c r="B81" s="327">
        <f>B79</f>
        <v>0.40438721</v>
      </c>
      <c r="C81" s="205">
        <v>1</v>
      </c>
    </row>
    <row r="82" spans="1:5" ht="16.5" thickBot="1" x14ac:dyDescent="0.3">
      <c r="A82" s="325" t="s">
        <v>565</v>
      </c>
      <c r="B82" s="327">
        <f>B79</f>
        <v>0.40438721</v>
      </c>
      <c r="C82" s="205">
        <v>2</v>
      </c>
    </row>
    <row r="83" spans="1:5" ht="29.25" thickBot="1" x14ac:dyDescent="0.3">
      <c r="A83" s="285" t="s">
        <v>569</v>
      </c>
      <c r="B83" s="282">
        <f>B30/B27</f>
        <v>0.93725944925074212</v>
      </c>
    </row>
    <row r="84" spans="1:5" ht="15.6" customHeight="1" x14ac:dyDescent="0.25">
      <c r="A84" s="286" t="s">
        <v>560</v>
      </c>
      <c r="B84" s="282"/>
    </row>
    <row r="85" spans="1:5" x14ac:dyDescent="0.25">
      <c r="A85" s="286" t="s">
        <v>570</v>
      </c>
      <c r="B85" s="282"/>
    </row>
    <row r="86" spans="1:5" x14ac:dyDescent="0.25">
      <c r="A86" s="286" t="s">
        <v>571</v>
      </c>
      <c r="B86" s="282"/>
    </row>
    <row r="87" spans="1:5" ht="16.5" thickBot="1" x14ac:dyDescent="0.3">
      <c r="A87" s="286" t="s">
        <v>572</v>
      </c>
      <c r="B87" s="282">
        <f>B68</f>
        <v>1.8832123649491283E-2</v>
      </c>
    </row>
    <row r="88" spans="1:5" s="346" customFormat="1" ht="34.5" customHeight="1" thickBot="1" x14ac:dyDescent="0.3">
      <c r="A88" s="343" t="s">
        <v>643</v>
      </c>
      <c r="B88" s="344">
        <f xml:space="preserve"> SUMIF(C89:C92, 40,B89:B92)</f>
        <v>1.0938176500000001</v>
      </c>
      <c r="C88" s="345"/>
    </row>
    <row r="89" spans="1:5" s="349" customFormat="1" ht="30.75" thickBot="1" x14ac:dyDescent="0.3">
      <c r="A89" s="323" t="s">
        <v>644</v>
      </c>
      <c r="B89" s="347">
        <v>1.0938176500000001</v>
      </c>
      <c r="C89" s="348">
        <v>40</v>
      </c>
    </row>
    <row r="90" spans="1:5" s="349" customFormat="1" ht="16.5" thickBot="1" x14ac:dyDescent="0.3">
      <c r="A90" s="325" t="s">
        <v>563</v>
      </c>
      <c r="B90" s="326">
        <f t="shared" ref="B90" si="4">B89/$B$27</f>
        <v>6.2740550749257731E-2</v>
      </c>
    </row>
    <row r="91" spans="1:5" s="349" customFormat="1" ht="16.5" thickBot="1" x14ac:dyDescent="0.3">
      <c r="A91" s="325" t="s">
        <v>564</v>
      </c>
      <c r="B91" s="350">
        <f>B89</f>
        <v>1.0938176500000001</v>
      </c>
      <c r="C91" s="349">
        <v>1</v>
      </c>
    </row>
    <row r="92" spans="1:5" s="349" customFormat="1" ht="16.5" thickBot="1" x14ac:dyDescent="0.3">
      <c r="A92" s="325" t="s">
        <v>565</v>
      </c>
      <c r="B92" s="350">
        <f>B89</f>
        <v>1.0938176500000001</v>
      </c>
      <c r="C92" s="349">
        <v>2</v>
      </c>
    </row>
    <row r="93" spans="1:5" ht="16.5" thickBot="1" x14ac:dyDescent="0.3">
      <c r="A93" s="270" t="s">
        <v>573</v>
      </c>
      <c r="B93" s="287">
        <f>B94/$B$27</f>
        <v>0.99999999999999956</v>
      </c>
    </row>
    <row r="94" spans="1:5" x14ac:dyDescent="0.25">
      <c r="A94" s="270" t="s">
        <v>574</v>
      </c>
      <c r="B94" s="288">
        <f>SUMIF(C33:C92, 1,B33:B92)</f>
        <v>17.433982279999995</v>
      </c>
      <c r="C94" s="289">
        <f>'6.2. Паспорт фин осв ввод'!C24-'6.2. Паспорт фин осв ввод'!F24</f>
        <v>0</v>
      </c>
    </row>
    <row r="95" spans="1:5" x14ac:dyDescent="0.25">
      <c r="A95" s="270" t="s">
        <v>575</v>
      </c>
      <c r="B95" s="287">
        <f>B96/$B$27</f>
        <v>0.99999999999999956</v>
      </c>
      <c r="C95" s="289"/>
    </row>
    <row r="96" spans="1:5" x14ac:dyDescent="0.25">
      <c r="A96" s="271" t="s">
        <v>576</v>
      </c>
      <c r="B96" s="288">
        <f>SUMIF(C33:C92, 2,B33:B92)</f>
        <v>17.433982279999995</v>
      </c>
      <c r="C96" s="289">
        <f>'6.2. Паспорт фин осв ввод'!C30-'6.2. Паспорт фин осв ввод'!F30</f>
        <v>0</v>
      </c>
      <c r="E96" s="351"/>
    </row>
    <row r="97" spans="1:2" ht="30" x14ac:dyDescent="0.25">
      <c r="A97" s="285" t="s">
        <v>577</v>
      </c>
      <c r="B97" s="286" t="s">
        <v>578</v>
      </c>
    </row>
    <row r="98" spans="1:2" x14ac:dyDescent="0.25">
      <c r="A98" s="290" t="s">
        <v>579</v>
      </c>
      <c r="B98" s="290" t="s">
        <v>540</v>
      </c>
    </row>
    <row r="99" spans="1:2" x14ac:dyDescent="0.25">
      <c r="A99" s="290" t="s">
        <v>580</v>
      </c>
      <c r="B99" s="290" t="s">
        <v>581</v>
      </c>
    </row>
    <row r="100" spans="1:2" x14ac:dyDescent="0.25">
      <c r="A100" s="290" t="s">
        <v>582</v>
      </c>
      <c r="B100" s="290"/>
    </row>
    <row r="101" spans="1:2" x14ac:dyDescent="0.25">
      <c r="A101" s="290" t="s">
        <v>583</v>
      </c>
      <c r="B101" s="290" t="s">
        <v>616</v>
      </c>
    </row>
    <row r="102" spans="1:2" x14ac:dyDescent="0.25">
      <c r="A102" s="291" t="s">
        <v>584</v>
      </c>
      <c r="B102" s="291" t="s">
        <v>615</v>
      </c>
    </row>
    <row r="103" spans="1:2" ht="30" x14ac:dyDescent="0.25">
      <c r="A103" s="286" t="s">
        <v>585</v>
      </c>
      <c r="B103" s="292" t="s">
        <v>22</v>
      </c>
    </row>
    <row r="104" spans="1:2" ht="28.5" x14ac:dyDescent="0.25">
      <c r="A104" s="270" t="s">
        <v>586</v>
      </c>
      <c r="B104" s="293">
        <v>7</v>
      </c>
    </row>
    <row r="105" spans="1:2" x14ac:dyDescent="0.25">
      <c r="A105" s="286" t="s">
        <v>560</v>
      </c>
      <c r="B105" s="294"/>
    </row>
    <row r="106" spans="1:2" ht="28.5" customHeight="1" x14ac:dyDescent="0.25">
      <c r="A106" s="286" t="s">
        <v>587</v>
      </c>
      <c r="B106" s="293">
        <v>4</v>
      </c>
    </row>
    <row r="107" spans="1:2" x14ac:dyDescent="0.25">
      <c r="A107" s="286" t="s">
        <v>588</v>
      </c>
      <c r="B107" s="293">
        <v>3</v>
      </c>
    </row>
    <row r="108" spans="1:2" x14ac:dyDescent="0.25">
      <c r="A108" s="295" t="s">
        <v>589</v>
      </c>
      <c r="B108" s="296" t="s">
        <v>590</v>
      </c>
    </row>
    <row r="109" spans="1:2" x14ac:dyDescent="0.25">
      <c r="A109" s="270" t="s">
        <v>591</v>
      </c>
      <c r="B109" s="297"/>
    </row>
    <row r="110" spans="1:2" x14ac:dyDescent="0.25">
      <c r="A110" s="290" t="s">
        <v>592</v>
      </c>
      <c r="B110" s="298">
        <f>'6.1. Паспорт сетевой график'!H43</f>
        <v>45838</v>
      </c>
    </row>
    <row r="111" spans="1:2" x14ac:dyDescent="0.25">
      <c r="A111" s="290" t="s">
        <v>593</v>
      </c>
      <c r="B111" s="296" t="s">
        <v>22</v>
      </c>
    </row>
    <row r="112" spans="1:2" x14ac:dyDescent="0.25">
      <c r="A112" s="290" t="s">
        <v>594</v>
      </c>
      <c r="B112" s="296" t="s">
        <v>22</v>
      </c>
    </row>
    <row r="113" spans="1:2" ht="30" x14ac:dyDescent="0.25">
      <c r="A113" s="299" t="s">
        <v>595</v>
      </c>
      <c r="B113" s="300" t="s">
        <v>645</v>
      </c>
    </row>
    <row r="114" spans="1:2" ht="28.5" x14ac:dyDescent="0.25">
      <c r="A114" s="285" t="s">
        <v>596</v>
      </c>
      <c r="B114" s="480" t="s">
        <v>59</v>
      </c>
    </row>
    <row r="115" spans="1:2" x14ac:dyDescent="0.25">
      <c r="A115" s="290" t="s">
        <v>597</v>
      </c>
      <c r="B115" s="481"/>
    </row>
    <row r="116" spans="1:2" x14ac:dyDescent="0.25">
      <c r="A116" s="290" t="s">
        <v>598</v>
      </c>
      <c r="B116" s="481"/>
    </row>
    <row r="117" spans="1:2" x14ac:dyDescent="0.25">
      <c r="A117" s="290" t="s">
        <v>599</v>
      </c>
      <c r="B117" s="481"/>
    </row>
    <row r="118" spans="1:2" x14ac:dyDescent="0.25">
      <c r="A118" s="290" t="s">
        <v>600</v>
      </c>
      <c r="B118" s="481"/>
    </row>
    <row r="119" spans="1:2" x14ac:dyDescent="0.25">
      <c r="A119" s="301" t="s">
        <v>601</v>
      </c>
      <c r="B119" s="482"/>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2026-04-27T16:08:27Z</dcterms:modified>
</cp:coreProperties>
</file>